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20 Discovery/002 Current rate case/GCCC01-01/"/>
    </mc:Choice>
  </mc:AlternateContent>
  <xr:revisionPtr revIDLastSave="15" documentId="14_{FCE68DE5-B3A9-4EBF-A4EA-17AC0F2C6BF5}" xr6:coauthVersionLast="47" xr6:coauthVersionMax="47" xr10:uidLastSave="{5CF8AF61-9DA9-451D-A20F-EFF7BC6EDEB8}"/>
  <bookViews>
    <workbookView xWindow="28680" yWindow="-120" windowWidth="24240" windowHeight="13140" xr2:uid="{00000000-000D-0000-FFFF-FFFF00000000}"/>
  </bookViews>
  <sheets>
    <sheet name="WP" sheetId="1" r:id="rId1"/>
    <sheet name="Exh 3" sheetId="3" r:id="rId2"/>
    <sheet name="Exh 4" sheetId="2" r:id="rId3"/>
  </sheets>
  <definedNames>
    <definedName name="_xlnm.Print_Area" localSheetId="1">'Exh 3'!$A$1:$E$24</definedName>
    <definedName name="_xlnm.Print_Area" localSheetId="2">'Exh 4'!$A$3:$C$30</definedName>
    <definedName name="_xlnm.Print_Area" localSheetId="0">WP!$A$6:$J$249</definedName>
    <definedName name="_xlnm.Print_Titles" localSheetId="0">WP!$3:$6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30" i="1" l="1"/>
  <c r="N231" i="1"/>
  <c r="N232" i="1"/>
  <c r="N233" i="1"/>
  <c r="N234" i="1"/>
  <c r="N235" i="1"/>
  <c r="N236" i="1"/>
  <c r="N237" i="1"/>
  <c r="N238" i="1"/>
  <c r="N239" i="1"/>
  <c r="N240" i="1"/>
  <c r="E240" i="1"/>
  <c r="F240" i="1" s="1"/>
  <c r="E232" i="1"/>
  <c r="F232" i="1" s="1"/>
  <c r="D240" i="1"/>
  <c r="D239" i="1"/>
  <c r="E239" i="1" s="1"/>
  <c r="D238" i="1"/>
  <c r="E238" i="1" s="1"/>
  <c r="D237" i="1"/>
  <c r="E237" i="1" s="1"/>
  <c r="D236" i="1"/>
  <c r="E236" i="1" s="1"/>
  <c r="D235" i="1"/>
  <c r="E235" i="1" s="1"/>
  <c r="D234" i="1"/>
  <c r="E234" i="1" s="1"/>
  <c r="D233" i="1"/>
  <c r="E233" i="1" s="1"/>
  <c r="D232" i="1"/>
  <c r="D231" i="1"/>
  <c r="E231" i="1" s="1"/>
  <c r="D230" i="1"/>
  <c r="E230" i="1" s="1"/>
  <c r="D228" i="1"/>
  <c r="B22" i="2"/>
  <c r="C24" i="2"/>
  <c r="C20" i="2"/>
  <c r="C18" i="2"/>
  <c r="C13" i="2"/>
  <c r="C10" i="2"/>
  <c r="F234" i="1" l="1"/>
  <c r="J234" i="1"/>
  <c r="F230" i="1"/>
  <c r="J230" i="1"/>
  <c r="F238" i="1"/>
  <c r="J238" i="1"/>
  <c r="F231" i="1"/>
  <c r="J231" i="1"/>
  <c r="F239" i="1"/>
  <c r="J239" i="1"/>
  <c r="F233" i="1"/>
  <c r="J233" i="1"/>
  <c r="F235" i="1"/>
  <c r="J235" i="1"/>
  <c r="F236" i="1"/>
  <c r="J236" i="1"/>
  <c r="F237" i="1"/>
  <c r="J237" i="1"/>
  <c r="J232" i="1"/>
  <c r="J240" i="1"/>
  <c r="N241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J241" i="1"/>
  <c r="J227" i="1"/>
  <c r="J217" i="1"/>
  <c r="J203" i="1"/>
  <c r="J184" i="1"/>
  <c r="J170" i="1"/>
  <c r="J163" i="1"/>
  <c r="J151" i="1"/>
  <c r="J141" i="1"/>
  <c r="J128" i="1"/>
  <c r="J120" i="1"/>
  <c r="D202" i="1"/>
  <c r="E202" i="1" s="1"/>
  <c r="F202" i="1" s="1"/>
  <c r="D229" i="1"/>
  <c r="E229" i="1" s="1"/>
  <c r="F229" i="1" s="1"/>
  <c r="D226" i="1"/>
  <c r="E226" i="1" s="1"/>
  <c r="F226" i="1" s="1"/>
  <c r="D225" i="1"/>
  <c r="E225" i="1" s="1"/>
  <c r="D224" i="1"/>
  <c r="E224" i="1" s="1"/>
  <c r="D223" i="1"/>
  <c r="E223" i="1" s="1"/>
  <c r="F223" i="1" s="1"/>
  <c r="D222" i="1"/>
  <c r="E222" i="1" s="1"/>
  <c r="F222" i="1" s="1"/>
  <c r="D221" i="1"/>
  <c r="E221" i="1" s="1"/>
  <c r="F221" i="1" s="1"/>
  <c r="D220" i="1"/>
  <c r="E220" i="1" s="1"/>
  <c r="F220" i="1" s="1"/>
  <c r="D219" i="1"/>
  <c r="E219" i="1" s="1"/>
  <c r="F219" i="1" s="1"/>
  <c r="D218" i="1"/>
  <c r="E218" i="1" s="1"/>
  <c r="F218" i="1" s="1"/>
  <c r="D216" i="1"/>
  <c r="E216" i="1" s="1"/>
  <c r="F216" i="1" s="1"/>
  <c r="D215" i="1"/>
  <c r="E215" i="1" s="1"/>
  <c r="F215" i="1" s="1"/>
  <c r="D214" i="1"/>
  <c r="E214" i="1" s="1"/>
  <c r="F214" i="1" s="1"/>
  <c r="D213" i="1"/>
  <c r="E213" i="1" s="1"/>
  <c r="F213" i="1" s="1"/>
  <c r="D212" i="1"/>
  <c r="E212" i="1" s="1"/>
  <c r="F212" i="1" s="1"/>
  <c r="D211" i="1"/>
  <c r="E211" i="1" s="1"/>
  <c r="F211" i="1" s="1"/>
  <c r="D210" i="1"/>
  <c r="E210" i="1" s="1"/>
  <c r="F210" i="1" s="1"/>
  <c r="D209" i="1"/>
  <c r="E209" i="1" s="1"/>
  <c r="F209" i="1" s="1"/>
  <c r="D208" i="1"/>
  <c r="E208" i="1" s="1"/>
  <c r="F208" i="1" s="1"/>
  <c r="D207" i="1"/>
  <c r="E207" i="1" s="1"/>
  <c r="D206" i="1"/>
  <c r="E206" i="1" s="1"/>
  <c r="F206" i="1" s="1"/>
  <c r="D205" i="1"/>
  <c r="E205" i="1" s="1"/>
  <c r="F205" i="1" s="1"/>
  <c r="D204" i="1"/>
  <c r="E204" i="1" s="1"/>
  <c r="F204" i="1" s="1"/>
  <c r="D201" i="1"/>
  <c r="E201" i="1" s="1"/>
  <c r="F201" i="1" s="1"/>
  <c r="D200" i="1"/>
  <c r="E200" i="1" s="1"/>
  <c r="F200" i="1" s="1"/>
  <c r="D199" i="1"/>
  <c r="E199" i="1" s="1"/>
  <c r="D198" i="1"/>
  <c r="E198" i="1" s="1"/>
  <c r="F198" i="1" s="1"/>
  <c r="D197" i="1"/>
  <c r="E197" i="1" s="1"/>
  <c r="F197" i="1" s="1"/>
  <c r="D196" i="1"/>
  <c r="E196" i="1" s="1"/>
  <c r="F196" i="1" s="1"/>
  <c r="D195" i="1"/>
  <c r="E195" i="1" s="1"/>
  <c r="F195" i="1" s="1"/>
  <c r="D194" i="1"/>
  <c r="E194" i="1" s="1"/>
  <c r="F194" i="1" s="1"/>
  <c r="D193" i="1"/>
  <c r="E193" i="1" s="1"/>
  <c r="F193" i="1" s="1"/>
  <c r="D192" i="1"/>
  <c r="E192" i="1" s="1"/>
  <c r="F192" i="1" s="1"/>
  <c r="D191" i="1"/>
  <c r="E191" i="1" s="1"/>
  <c r="D190" i="1"/>
  <c r="E190" i="1" s="1"/>
  <c r="D189" i="1"/>
  <c r="E189" i="1" s="1"/>
  <c r="F189" i="1" s="1"/>
  <c r="D188" i="1"/>
  <c r="E188" i="1" s="1"/>
  <c r="F188" i="1" s="1"/>
  <c r="D187" i="1"/>
  <c r="E187" i="1" s="1"/>
  <c r="F187" i="1" s="1"/>
  <c r="D186" i="1"/>
  <c r="E186" i="1" s="1"/>
  <c r="F186" i="1" s="1"/>
  <c r="D185" i="1"/>
  <c r="E185" i="1" s="1"/>
  <c r="F185" i="1" s="1"/>
  <c r="E228" i="1"/>
  <c r="F228" i="1" s="1"/>
  <c r="D183" i="1"/>
  <c r="E183" i="1" s="1"/>
  <c r="F183" i="1" s="1"/>
  <c r="D182" i="1"/>
  <c r="E182" i="1" s="1"/>
  <c r="F182" i="1" s="1"/>
  <c r="D181" i="1"/>
  <c r="E181" i="1" s="1"/>
  <c r="F181" i="1" s="1"/>
  <c r="D180" i="1"/>
  <c r="E180" i="1" s="1"/>
  <c r="F180" i="1" s="1"/>
  <c r="D179" i="1"/>
  <c r="E179" i="1" s="1"/>
  <c r="F179" i="1" s="1"/>
  <c r="D178" i="1"/>
  <c r="E178" i="1" s="1"/>
  <c r="F178" i="1" s="1"/>
  <c r="D177" i="1"/>
  <c r="E177" i="1" s="1"/>
  <c r="F177" i="1" s="1"/>
  <c r="D176" i="1"/>
  <c r="E176" i="1" s="1"/>
  <c r="F176" i="1" s="1"/>
  <c r="D175" i="1"/>
  <c r="E175" i="1" s="1"/>
  <c r="F175" i="1" s="1"/>
  <c r="D174" i="1"/>
  <c r="E174" i="1" s="1"/>
  <c r="F174" i="1" s="1"/>
  <c r="D173" i="1"/>
  <c r="E173" i="1" s="1"/>
  <c r="D171" i="1"/>
  <c r="E171" i="1" s="1"/>
  <c r="F171" i="1" s="1"/>
  <c r="D172" i="1"/>
  <c r="E172" i="1" s="1"/>
  <c r="F172" i="1" s="1"/>
  <c r="D169" i="1"/>
  <c r="E169" i="1" s="1"/>
  <c r="F169" i="1" s="1"/>
  <c r="D168" i="1"/>
  <c r="E168" i="1" s="1"/>
  <c r="F168" i="1" s="1"/>
  <c r="D167" i="1"/>
  <c r="E167" i="1" s="1"/>
  <c r="F167" i="1" s="1"/>
  <c r="D166" i="1"/>
  <c r="E166" i="1" s="1"/>
  <c r="F166" i="1" s="1"/>
  <c r="D165" i="1"/>
  <c r="E165" i="1" s="1"/>
  <c r="F165" i="1" s="1"/>
  <c r="D164" i="1"/>
  <c r="E164" i="1" s="1"/>
  <c r="D163" i="1"/>
  <c r="E163" i="1" s="1"/>
  <c r="F163" i="1" s="1"/>
  <c r="D162" i="1"/>
  <c r="E162" i="1" s="1"/>
  <c r="F162" i="1" s="1"/>
  <c r="D161" i="1"/>
  <c r="D160" i="1"/>
  <c r="E160" i="1" s="1"/>
  <c r="F160" i="1" s="1"/>
  <c r="D159" i="1"/>
  <c r="E159" i="1" s="1"/>
  <c r="F159" i="1" s="1"/>
  <c r="D158" i="1"/>
  <c r="E158" i="1" s="1"/>
  <c r="F158" i="1" s="1"/>
  <c r="D157" i="1"/>
  <c r="E157" i="1" s="1"/>
  <c r="D156" i="1"/>
  <c r="E156" i="1" s="1"/>
  <c r="D155" i="1"/>
  <c r="E155" i="1" s="1"/>
  <c r="F155" i="1" s="1"/>
  <c r="D153" i="1"/>
  <c r="E153" i="1" s="1"/>
  <c r="F153" i="1" s="1"/>
  <c r="D152" i="1"/>
  <c r="E152" i="1" s="1"/>
  <c r="F152" i="1" s="1"/>
  <c r="D150" i="1"/>
  <c r="E150" i="1" s="1"/>
  <c r="F150" i="1" s="1"/>
  <c r="D149" i="1"/>
  <c r="E149" i="1" s="1"/>
  <c r="F149" i="1" s="1"/>
  <c r="D148" i="1"/>
  <c r="E148" i="1" s="1"/>
  <c r="D147" i="1"/>
  <c r="E147" i="1" s="1"/>
  <c r="F147" i="1" s="1"/>
  <c r="D146" i="1"/>
  <c r="E146" i="1" s="1"/>
  <c r="F146" i="1" s="1"/>
  <c r="D145" i="1"/>
  <c r="E145" i="1" s="1"/>
  <c r="F145" i="1" s="1"/>
  <c r="D143" i="1"/>
  <c r="E143" i="1" s="1"/>
  <c r="F143" i="1" s="1"/>
  <c r="D142" i="1"/>
  <c r="E142" i="1" s="1"/>
  <c r="F142" i="1" s="1"/>
  <c r="D140" i="1"/>
  <c r="E140" i="1" s="1"/>
  <c r="F140" i="1" s="1"/>
  <c r="D139" i="1"/>
  <c r="E139" i="1" s="1"/>
  <c r="F139" i="1" s="1"/>
  <c r="D138" i="1"/>
  <c r="E138" i="1" s="1"/>
  <c r="D137" i="1"/>
  <c r="E137" i="1" s="1"/>
  <c r="F137" i="1" s="1"/>
  <c r="D136" i="1"/>
  <c r="E136" i="1" s="1"/>
  <c r="F136" i="1" s="1"/>
  <c r="D135" i="1"/>
  <c r="E135" i="1" s="1"/>
  <c r="F135" i="1" s="1"/>
  <c r="D134" i="1"/>
  <c r="E134" i="1" s="1"/>
  <c r="F134" i="1" s="1"/>
  <c r="D133" i="1"/>
  <c r="E133" i="1" s="1"/>
  <c r="F133" i="1" s="1"/>
  <c r="D132" i="1"/>
  <c r="E132" i="1" s="1"/>
  <c r="F132" i="1" s="1"/>
  <c r="D130" i="1"/>
  <c r="E130" i="1" s="1"/>
  <c r="F130" i="1" s="1"/>
  <c r="D129" i="1"/>
  <c r="E129" i="1" s="1"/>
  <c r="F129" i="1" s="1"/>
  <c r="D127" i="1"/>
  <c r="E127" i="1" s="1"/>
  <c r="F127" i="1" s="1"/>
  <c r="D126" i="1"/>
  <c r="E126" i="1" s="1"/>
  <c r="F126" i="1" s="1"/>
  <c r="D125" i="1"/>
  <c r="E125" i="1" s="1"/>
  <c r="F125" i="1" s="1"/>
  <c r="D124" i="1"/>
  <c r="E124" i="1" s="1"/>
  <c r="F124" i="1" s="1"/>
  <c r="D123" i="1"/>
  <c r="E123" i="1" s="1"/>
  <c r="F123" i="1" s="1"/>
  <c r="D121" i="1"/>
  <c r="E121" i="1" s="1"/>
  <c r="D119" i="1"/>
  <c r="E119" i="1" s="1"/>
  <c r="F119" i="1" s="1"/>
  <c r="D118" i="1"/>
  <c r="E118" i="1" s="1"/>
  <c r="F118" i="1" s="1"/>
  <c r="D117" i="1"/>
  <c r="E117" i="1" s="1"/>
  <c r="F117" i="1" s="1"/>
  <c r="D116" i="1"/>
  <c r="E116" i="1" s="1"/>
  <c r="F116" i="1" s="1"/>
  <c r="D115" i="1"/>
  <c r="E115" i="1" s="1"/>
  <c r="F115" i="1" s="1"/>
  <c r="D114" i="1"/>
  <c r="E114" i="1" s="1"/>
  <c r="F114" i="1" s="1"/>
  <c r="D113" i="1"/>
  <c r="E113" i="1" s="1"/>
  <c r="D112" i="1"/>
  <c r="E112" i="1" s="1"/>
  <c r="D111" i="1"/>
  <c r="E111" i="1" s="1"/>
  <c r="F111" i="1" s="1"/>
  <c r="D110" i="1"/>
  <c r="E110" i="1" s="1"/>
  <c r="F110" i="1" s="1"/>
  <c r="D109" i="1"/>
  <c r="E109" i="1" s="1"/>
  <c r="F109" i="1" s="1"/>
  <c r="D108" i="1"/>
  <c r="E108" i="1" s="1"/>
  <c r="F108" i="1" s="1"/>
  <c r="D107" i="1"/>
  <c r="E107" i="1" s="1"/>
  <c r="F107" i="1" s="1"/>
  <c r="D105" i="1"/>
  <c r="E105" i="1" s="1"/>
  <c r="D154" i="1"/>
  <c r="E154" i="1" s="1"/>
  <c r="F154" i="1" s="1"/>
  <c r="D144" i="1"/>
  <c r="E144" i="1" s="1"/>
  <c r="F144" i="1" s="1"/>
  <c r="D131" i="1"/>
  <c r="E131" i="1" s="1"/>
  <c r="F131" i="1" s="1"/>
  <c r="D122" i="1"/>
  <c r="E122" i="1" s="1"/>
  <c r="D106" i="1"/>
  <c r="E106" i="1" s="1"/>
  <c r="F106" i="1" s="1"/>
  <c r="J115" i="1" l="1"/>
  <c r="J155" i="1"/>
  <c r="J212" i="1"/>
  <c r="J132" i="1"/>
  <c r="J133" i="1"/>
  <c r="J187" i="1"/>
  <c r="J140" i="1"/>
  <c r="J195" i="1"/>
  <c r="G241" i="1"/>
  <c r="J211" i="1"/>
  <c r="F225" i="1"/>
  <c r="J225" i="1"/>
  <c r="J117" i="1"/>
  <c r="J137" i="1"/>
  <c r="J169" i="1"/>
  <c r="J188" i="1"/>
  <c r="J213" i="1"/>
  <c r="J123" i="1"/>
  <c r="J171" i="1"/>
  <c r="J196" i="1"/>
  <c r="J220" i="1"/>
  <c r="J124" i="1"/>
  <c r="J145" i="1"/>
  <c r="J172" i="1"/>
  <c r="J221" i="1"/>
  <c r="J125" i="1"/>
  <c r="J179" i="1"/>
  <c r="J204" i="1"/>
  <c r="J107" i="1"/>
  <c r="J153" i="1"/>
  <c r="J180" i="1"/>
  <c r="J205" i="1"/>
  <c r="J109" i="1"/>
  <c r="F190" i="1"/>
  <c r="G203" i="1" s="1"/>
  <c r="J190" i="1"/>
  <c r="F191" i="1"/>
  <c r="J191" i="1"/>
  <c r="F148" i="1"/>
  <c r="J148" i="1"/>
  <c r="F122" i="1"/>
  <c r="J122" i="1"/>
  <c r="F138" i="1"/>
  <c r="G141" i="1" s="1"/>
  <c r="J138" i="1"/>
  <c r="F121" i="1"/>
  <c r="J121" i="1"/>
  <c r="F113" i="1"/>
  <c r="J113" i="1"/>
  <c r="F105" i="1"/>
  <c r="G120" i="1" s="1"/>
  <c r="J105" i="1"/>
  <c r="F157" i="1"/>
  <c r="J157" i="1"/>
  <c r="F199" i="1"/>
  <c r="J199" i="1"/>
  <c r="F112" i="1"/>
  <c r="J112" i="1"/>
  <c r="F156" i="1"/>
  <c r="J156" i="1"/>
  <c r="F164" i="1"/>
  <c r="J164" i="1"/>
  <c r="F173" i="1"/>
  <c r="J173" i="1"/>
  <c r="F207" i="1"/>
  <c r="J207" i="1"/>
  <c r="F224" i="1"/>
  <c r="J224" i="1"/>
  <c r="J149" i="1"/>
  <c r="J229" i="1"/>
  <c r="J111" i="1"/>
  <c r="J119" i="1"/>
  <c r="J127" i="1"/>
  <c r="J135" i="1"/>
  <c r="J143" i="1"/>
  <c r="J159" i="1"/>
  <c r="J167" i="1"/>
  <c r="J175" i="1"/>
  <c r="J183" i="1"/>
  <c r="J215" i="1"/>
  <c r="J223" i="1"/>
  <c r="J116" i="1"/>
  <c r="J165" i="1"/>
  <c r="J189" i="1"/>
  <c r="J136" i="1"/>
  <c r="J144" i="1"/>
  <c r="J152" i="1"/>
  <c r="J160" i="1"/>
  <c r="J168" i="1"/>
  <c r="J176" i="1"/>
  <c r="J192" i="1"/>
  <c r="J200" i="1"/>
  <c r="J208" i="1"/>
  <c r="J216" i="1"/>
  <c r="J129" i="1"/>
  <c r="J177" i="1"/>
  <c r="J185" i="1"/>
  <c r="J193" i="1"/>
  <c r="J201" i="1"/>
  <c r="J209" i="1"/>
  <c r="J106" i="1"/>
  <c r="J114" i="1"/>
  <c r="J130" i="1"/>
  <c r="J146" i="1"/>
  <c r="J154" i="1"/>
  <c r="J162" i="1"/>
  <c r="J178" i="1"/>
  <c r="J186" i="1"/>
  <c r="J194" i="1"/>
  <c r="J202" i="1"/>
  <c r="J210" i="1"/>
  <c r="J218" i="1"/>
  <c r="J226" i="1"/>
  <c r="J131" i="1"/>
  <c r="J139" i="1"/>
  <c r="J147" i="1"/>
  <c r="J219" i="1"/>
  <c r="J108" i="1"/>
  <c r="J228" i="1"/>
  <c r="J181" i="1"/>
  <c r="J197" i="1"/>
  <c r="E161" i="1"/>
  <c r="C22" i="2"/>
  <c r="J110" i="1"/>
  <c r="J118" i="1"/>
  <c r="J126" i="1"/>
  <c r="J134" i="1"/>
  <c r="J142" i="1"/>
  <c r="J150" i="1"/>
  <c r="J158" i="1"/>
  <c r="J166" i="1"/>
  <c r="J174" i="1"/>
  <c r="J182" i="1"/>
  <c r="J198" i="1"/>
  <c r="J206" i="1"/>
  <c r="J214" i="1"/>
  <c r="J222" i="1"/>
  <c r="G217" i="1"/>
  <c r="G184" i="1"/>
  <c r="G151" i="1"/>
  <c r="H217" i="1" l="1"/>
  <c r="G227" i="1"/>
  <c r="H241" i="1" s="1"/>
  <c r="G128" i="1"/>
  <c r="H128" i="1" s="1"/>
  <c r="F161" i="1"/>
  <c r="G170" i="1" s="1"/>
  <c r="J161" i="1"/>
  <c r="H184" i="1"/>
  <c r="H151" i="1"/>
  <c r="D64" i="1" l="1"/>
  <c r="G23" i="2"/>
  <c r="G29" i="2" s="1"/>
  <c r="G11" i="2"/>
  <c r="G15" i="2"/>
  <c r="G7" i="2"/>
  <c r="G5" i="2"/>
  <c r="G21" i="2"/>
  <c r="G27" i="2" s="1"/>
  <c r="G13" i="2"/>
  <c r="G9" i="2"/>
  <c r="G19" i="2" l="1"/>
  <c r="H19" i="2" s="1"/>
  <c r="E64" i="1"/>
  <c r="H7" i="2"/>
  <c r="G37" i="2"/>
  <c r="H37" i="2" s="1"/>
  <c r="G17" i="2"/>
  <c r="H5" i="2"/>
  <c r="G31" i="2"/>
  <c r="H31" i="2" s="1"/>
  <c r="J104" i="1"/>
  <c r="J83" i="1"/>
  <c r="J74" i="1"/>
  <c r="J68" i="1"/>
  <c r="J59" i="1"/>
  <c r="J55" i="1"/>
  <c r="J40" i="1"/>
  <c r="J32" i="1"/>
  <c r="J20" i="1"/>
  <c r="J13" i="1"/>
  <c r="J7" i="1"/>
  <c r="H17" i="2" l="1"/>
  <c r="G25" i="2"/>
  <c r="H25" i="2" s="1"/>
  <c r="N102" i="1" l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D54" i="1" l="1"/>
  <c r="E54" i="1" s="1"/>
  <c r="D53" i="1"/>
  <c r="D52" i="1"/>
  <c r="D51" i="1"/>
  <c r="E51" i="1" s="1"/>
  <c r="D50" i="1"/>
  <c r="E50" i="1" s="1"/>
  <c r="D49" i="1"/>
  <c r="D48" i="1"/>
  <c r="D47" i="1"/>
  <c r="D46" i="1"/>
  <c r="D45" i="1"/>
  <c r="D44" i="1"/>
  <c r="E44" i="1" s="1"/>
  <c r="D43" i="1"/>
  <c r="D42" i="1"/>
  <c r="D39" i="1"/>
  <c r="D38" i="1"/>
  <c r="D37" i="1"/>
  <c r="D36" i="1"/>
  <c r="D35" i="1"/>
  <c r="E35" i="1" s="1"/>
  <c r="D34" i="1"/>
  <c r="E34" i="1" s="1"/>
  <c r="D31" i="1"/>
  <c r="D30" i="1"/>
  <c r="D29" i="1"/>
  <c r="D28" i="1"/>
  <c r="D27" i="1"/>
  <c r="D26" i="1"/>
  <c r="E26" i="1" s="1"/>
  <c r="D25" i="1"/>
  <c r="E25" i="1" s="1"/>
  <c r="D24" i="1"/>
  <c r="D23" i="1"/>
  <c r="D22" i="1"/>
  <c r="D58" i="1"/>
  <c r="D57" i="1"/>
  <c r="D67" i="1"/>
  <c r="D66" i="1"/>
  <c r="E66" i="1" s="1"/>
  <c r="D65" i="1"/>
  <c r="E65" i="1" s="1"/>
  <c r="J64" i="1"/>
  <c r="D63" i="1"/>
  <c r="D62" i="1"/>
  <c r="D61" i="1"/>
  <c r="D73" i="1"/>
  <c r="D72" i="1"/>
  <c r="D71" i="1"/>
  <c r="D70" i="1"/>
  <c r="D103" i="1"/>
  <c r="D102" i="1"/>
  <c r="D101" i="1"/>
  <c r="D100" i="1"/>
  <c r="D99" i="1"/>
  <c r="D98" i="1"/>
  <c r="E98" i="1" s="1"/>
  <c r="D97" i="1"/>
  <c r="E97" i="1" s="1"/>
  <c r="D96" i="1"/>
  <c r="D95" i="1"/>
  <c r="D94" i="1"/>
  <c r="D93" i="1"/>
  <c r="D92" i="1"/>
  <c r="D91" i="1"/>
  <c r="D90" i="1"/>
  <c r="D89" i="1"/>
  <c r="D88" i="1"/>
  <c r="D87" i="1"/>
  <c r="D86" i="1"/>
  <c r="D85" i="1"/>
  <c r="E85" i="1" s="1"/>
  <c r="D84" i="1"/>
  <c r="E84" i="1" s="1"/>
  <c r="D82" i="1"/>
  <c r="D81" i="1"/>
  <c r="D80" i="1"/>
  <c r="D79" i="1"/>
  <c r="D78" i="1"/>
  <c r="D77" i="1"/>
  <c r="E77" i="1" s="1"/>
  <c r="D76" i="1"/>
  <c r="E76" i="1" s="1"/>
  <c r="D75" i="1"/>
  <c r="D69" i="1"/>
  <c r="D60" i="1"/>
  <c r="D56" i="1"/>
  <c r="D41" i="1"/>
  <c r="D33" i="1"/>
  <c r="D21" i="1"/>
  <c r="D19" i="1"/>
  <c r="D18" i="1"/>
  <c r="D17" i="1"/>
  <c r="D16" i="1"/>
  <c r="D15" i="1"/>
  <c r="D14" i="1"/>
  <c r="D12" i="1"/>
  <c r="D11" i="1"/>
  <c r="D10" i="1"/>
  <c r="D9" i="1"/>
  <c r="E9" i="1" s="1"/>
  <c r="D8" i="1"/>
  <c r="E88" i="1" l="1"/>
  <c r="J88" i="1" s="1"/>
  <c r="E70" i="1"/>
  <c r="J70" i="1" s="1"/>
  <c r="E80" i="1"/>
  <c r="J80" i="1" s="1"/>
  <c r="E16" i="1"/>
  <c r="J16" i="1" s="1"/>
  <c r="J60" i="1"/>
  <c r="E60" i="1"/>
  <c r="E81" i="1"/>
  <c r="F81" i="1" s="1"/>
  <c r="E90" i="1"/>
  <c r="J90" i="1" s="1"/>
  <c r="E72" i="1"/>
  <c r="J72" i="1" s="1"/>
  <c r="E67" i="1"/>
  <c r="J67" i="1" s="1"/>
  <c r="E27" i="1"/>
  <c r="J27" i="1" s="1"/>
  <c r="E37" i="1"/>
  <c r="J37" i="1" s="1"/>
  <c r="E47" i="1"/>
  <c r="J47" i="1" s="1"/>
  <c r="E79" i="1"/>
  <c r="J79" i="1" s="1"/>
  <c r="E96" i="1"/>
  <c r="J96" i="1" s="1"/>
  <c r="E53" i="1"/>
  <c r="J53" i="1" s="1"/>
  <c r="E15" i="1"/>
  <c r="J15" i="1" s="1"/>
  <c r="E89" i="1"/>
  <c r="J89" i="1" s="1"/>
  <c r="E71" i="1"/>
  <c r="F71" i="1" s="1"/>
  <c r="E82" i="1"/>
  <c r="J82" i="1" s="1"/>
  <c r="E99" i="1"/>
  <c r="J99" i="1" s="1"/>
  <c r="E28" i="1"/>
  <c r="F28" i="1" s="1"/>
  <c r="E48" i="1"/>
  <c r="J48" i="1" s="1"/>
  <c r="E18" i="1"/>
  <c r="J18" i="1" s="1"/>
  <c r="E75" i="1"/>
  <c r="F75" i="1" s="1"/>
  <c r="E92" i="1"/>
  <c r="F92" i="1" s="1"/>
  <c r="E100" i="1"/>
  <c r="J100" i="1" s="1"/>
  <c r="E61" i="1"/>
  <c r="J61" i="1" s="1"/>
  <c r="E58" i="1"/>
  <c r="J58" i="1" s="1"/>
  <c r="E29" i="1"/>
  <c r="J29" i="1" s="1"/>
  <c r="E39" i="1"/>
  <c r="J39" i="1" s="1"/>
  <c r="E49" i="1"/>
  <c r="J49" i="1" s="1"/>
  <c r="E41" i="1"/>
  <c r="J41" i="1" s="1"/>
  <c r="E8" i="1"/>
  <c r="J8" i="1" s="1"/>
  <c r="E57" i="1"/>
  <c r="F57" i="1" s="1"/>
  <c r="E10" i="1"/>
  <c r="J10" i="1" s="1"/>
  <c r="E19" i="1"/>
  <c r="J19" i="1" s="1"/>
  <c r="E93" i="1"/>
  <c r="F93" i="1" s="1"/>
  <c r="E101" i="1"/>
  <c r="J101" i="1" s="1"/>
  <c r="E62" i="1"/>
  <c r="J62" i="1" s="1"/>
  <c r="E22" i="1"/>
  <c r="J22" i="1" s="1"/>
  <c r="E30" i="1"/>
  <c r="F30" i="1" s="1"/>
  <c r="E42" i="1"/>
  <c r="J42" i="1" s="1"/>
  <c r="E45" i="1"/>
  <c r="J45" i="1" s="1"/>
  <c r="E56" i="1"/>
  <c r="J56" i="1" s="1"/>
  <c r="E46" i="1"/>
  <c r="J46" i="1" s="1"/>
  <c r="E17" i="1"/>
  <c r="J17" i="1" s="1"/>
  <c r="E91" i="1"/>
  <c r="J91" i="1" s="1"/>
  <c r="J38" i="1"/>
  <c r="E38" i="1"/>
  <c r="E11" i="1"/>
  <c r="J11" i="1" s="1"/>
  <c r="E21" i="1"/>
  <c r="J21" i="1" s="1"/>
  <c r="E86" i="1"/>
  <c r="F86" i="1" s="1"/>
  <c r="E94" i="1"/>
  <c r="J94" i="1" s="1"/>
  <c r="E102" i="1"/>
  <c r="J102" i="1" s="1"/>
  <c r="E63" i="1"/>
  <c r="J63" i="1" s="1"/>
  <c r="E23" i="1"/>
  <c r="J23" i="1" s="1"/>
  <c r="E31" i="1"/>
  <c r="J31" i="1" s="1"/>
  <c r="E43" i="1"/>
  <c r="J43" i="1" s="1"/>
  <c r="E14" i="1"/>
  <c r="F14" i="1" s="1"/>
  <c r="E36" i="1"/>
  <c r="J36" i="1" s="1"/>
  <c r="E69" i="1"/>
  <c r="F69" i="1" s="1"/>
  <c r="E73" i="1"/>
  <c r="J73" i="1" s="1"/>
  <c r="E12" i="1"/>
  <c r="J12" i="1" s="1"/>
  <c r="E33" i="1"/>
  <c r="J33" i="1" s="1"/>
  <c r="E78" i="1"/>
  <c r="J78" i="1" s="1"/>
  <c r="E87" i="1"/>
  <c r="J87" i="1" s="1"/>
  <c r="E95" i="1"/>
  <c r="J95" i="1" s="1"/>
  <c r="E103" i="1"/>
  <c r="F103" i="1" s="1"/>
  <c r="E24" i="1"/>
  <c r="J24" i="1" s="1"/>
  <c r="E52" i="1"/>
  <c r="J52" i="1" s="1"/>
  <c r="F9" i="1"/>
  <c r="J9" i="1"/>
  <c r="F84" i="1"/>
  <c r="J84" i="1"/>
  <c r="F76" i="1"/>
  <c r="J76" i="1"/>
  <c r="F85" i="1"/>
  <c r="J85" i="1"/>
  <c r="F50" i="1"/>
  <c r="J50" i="1"/>
  <c r="F77" i="1"/>
  <c r="J77" i="1"/>
  <c r="F51" i="1"/>
  <c r="J51" i="1"/>
  <c r="F34" i="1"/>
  <c r="J34" i="1"/>
  <c r="F44" i="1"/>
  <c r="J44" i="1"/>
  <c r="F65" i="1"/>
  <c r="J65" i="1"/>
  <c r="F25" i="1"/>
  <c r="J25" i="1"/>
  <c r="F35" i="1"/>
  <c r="J35" i="1"/>
  <c r="F97" i="1"/>
  <c r="J97" i="1"/>
  <c r="F66" i="1"/>
  <c r="J66" i="1"/>
  <c r="F26" i="1"/>
  <c r="J26" i="1"/>
  <c r="F98" i="1"/>
  <c r="J98" i="1"/>
  <c r="F46" i="1"/>
  <c r="F16" i="1"/>
  <c r="F60" i="1"/>
  <c r="F90" i="1"/>
  <c r="F67" i="1"/>
  <c r="F37" i="1"/>
  <c r="F47" i="1"/>
  <c r="F99" i="1"/>
  <c r="F38" i="1"/>
  <c r="F18" i="1"/>
  <c r="F100" i="1"/>
  <c r="F61" i="1"/>
  <c r="F39" i="1"/>
  <c r="F36" i="1"/>
  <c r="F101" i="1"/>
  <c r="F62" i="1"/>
  <c r="F42" i="1"/>
  <c r="F94" i="1"/>
  <c r="F102" i="1"/>
  <c r="F43" i="1"/>
  <c r="F78" i="1"/>
  <c r="F64" i="1"/>
  <c r="F80" i="1"/>
  <c r="F54" i="1"/>
  <c r="J54" i="1"/>
  <c r="F79" i="1"/>
  <c r="F88" i="1"/>
  <c r="F70" i="1"/>
  <c r="F45" i="1"/>
  <c r="F53" i="1"/>
  <c r="B242" i="1"/>
  <c r="F58" i="1" l="1"/>
  <c r="F17" i="1"/>
  <c r="F95" i="1"/>
  <c r="F12" i="1"/>
  <c r="F19" i="1"/>
  <c r="F48" i="1"/>
  <c r="J14" i="1"/>
  <c r="G252" i="1" s="1"/>
  <c r="F63" i="1"/>
  <c r="G68" i="1" s="1"/>
  <c r="F49" i="1"/>
  <c r="F73" i="1"/>
  <c r="F11" i="1"/>
  <c r="F96" i="1"/>
  <c r="F89" i="1"/>
  <c r="F56" i="1"/>
  <c r="G59" i="1" s="1"/>
  <c r="F24" i="1"/>
  <c r="F31" i="1"/>
  <c r="F22" i="1"/>
  <c r="J75" i="1"/>
  <c r="F41" i="1"/>
  <c r="F87" i="1"/>
  <c r="F8" i="1"/>
  <c r="F21" i="1"/>
  <c r="F33" i="1"/>
  <c r="G40" i="1" s="1"/>
  <c r="F91" i="1"/>
  <c r="F27" i="1"/>
  <c r="J103" i="1"/>
  <c r="J69" i="1"/>
  <c r="J30" i="1"/>
  <c r="J93" i="1"/>
  <c r="J57" i="1"/>
  <c r="J28" i="1"/>
  <c r="J71" i="1"/>
  <c r="J81" i="1"/>
  <c r="F52" i="1"/>
  <c r="F23" i="1"/>
  <c r="F29" i="1"/>
  <c r="F82" i="1"/>
  <c r="G83" i="1" s="1"/>
  <c r="F15" i="1"/>
  <c r="F72" i="1"/>
  <c r="G74" i="1" s="1"/>
  <c r="F10" i="1"/>
  <c r="J86" i="1"/>
  <c r="J92" i="1"/>
  <c r="H104" i="1" l="1"/>
  <c r="G55" i="1"/>
  <c r="G104" i="1"/>
  <c r="G250" i="1"/>
  <c r="G246" i="1"/>
  <c r="G248" i="1" s="1"/>
  <c r="G20" i="1"/>
  <c r="G32" i="1"/>
  <c r="H40" i="1" s="1"/>
  <c r="G13" i="1"/>
  <c r="H20" i="1" s="1"/>
  <c r="H59" i="1"/>
  <c r="H74" i="1"/>
  <c r="E19" i="3" l="1"/>
  <c r="E22" i="3"/>
  <c r="E18" i="3"/>
  <c r="C19" i="3"/>
  <c r="C20" i="3"/>
  <c r="E20" i="3"/>
  <c r="C21" i="3"/>
  <c r="E21" i="3"/>
  <c r="C18" i="3"/>
  <c r="C22" i="3"/>
  <c r="E17" i="3"/>
  <c r="C15" i="3"/>
  <c r="C13" i="3"/>
  <c r="E15" i="3"/>
  <c r="E16" i="3"/>
  <c r="C16" i="3"/>
  <c r="E14" i="3"/>
  <c r="C14" i="3"/>
  <c r="E13" i="3"/>
  <c r="C17" i="3"/>
  <c r="C27" i="2"/>
  <c r="E24" i="3" l="1"/>
  <c r="C24" i="3"/>
  <c r="C30" i="2"/>
  <c r="G41" i="2" s="1"/>
  <c r="H41" i="2" s="1"/>
  <c r="G33" i="2"/>
  <c r="F242" i="1"/>
  <c r="H33" i="2" l="1"/>
  <c r="G35" i="2"/>
  <c r="H35" i="2" s="1"/>
  <c r="G39" i="2"/>
  <c r="H39" i="2" s="1"/>
  <c r="H242" i="1" l="1"/>
  <c r="H244" i="1" s="1"/>
  <c r="G242" i="1"/>
  <c r="G3" i="2"/>
</calcChain>
</file>

<file path=xl/sharedStrings.xml><?xml version="1.0" encoding="utf-8"?>
<sst xmlns="http://schemas.openxmlformats.org/spreadsheetml/2006/main" count="67" uniqueCount="63">
  <si>
    <t>Date of Storm/Index</t>
  </si>
  <si>
    <t>Trans. &amp; Dist. Gross Loss</t>
  </si>
  <si>
    <t>Handy-Whitman Index</t>
  </si>
  <si>
    <t>Interpolated Index</t>
  </si>
  <si>
    <t>Trend Factor</t>
  </si>
  <si>
    <t>Trended Loss</t>
  </si>
  <si>
    <t>Semi-Annual Total</t>
  </si>
  <si>
    <t>Annual Total</t>
  </si>
  <si>
    <t>Natural Log</t>
  </si>
  <si>
    <t>Total</t>
  </si>
  <si>
    <t>Average</t>
  </si>
  <si>
    <t>Total Number of Claims</t>
  </si>
  <si>
    <t>Number of Years</t>
  </si>
  <si>
    <t>Average per year</t>
  </si>
  <si>
    <t>Avg Natural Log of Losses</t>
  </si>
  <si>
    <t>Std Dev of above</t>
  </si>
  <si>
    <t>CenterPoint Houston</t>
  </si>
  <si>
    <t>Major Property Damage</t>
  </si>
  <si>
    <t>Adjusted to Current Cost Levels</t>
  </si>
  <si>
    <t>2005-2018</t>
  </si>
  <si>
    <t>Actual</t>
  </si>
  <si>
    <t>Trended</t>
  </si>
  <si>
    <t>Year</t>
  </si>
  <si>
    <t>Loss</t>
  </si>
  <si>
    <t>The loss in the example occurred on May 16, 2021, for $1,566,721.  The Handy-Whitman index as of January, 2021, was 773; as of July, 2021, it was 796.  Interpolating between these two points to May 16, 2021, produces an expected index of 790.155.  As of September, 2023, the Handy-Whitman index was 855.  Thus, the change from May 16, 2021, to September, 2023, was 855 divided by 790.155 or 1.082 (8.2% increase).  Multiplying the loss of $1,566,721 by 1.082 gives a cost-adjusted loss of $1,695,192</t>
  </si>
  <si>
    <t xml:space="preserve">The loss in the example occurred on </t>
  </si>
  <si>
    <t xml:space="preserve">, for </t>
  </si>
  <si>
    <t>Example of Loss Trending Methodology</t>
  </si>
  <si>
    <t xml:space="preserve">.  The Handy-Whitman index as of </t>
  </si>
  <si>
    <t>1)</t>
  </si>
  <si>
    <t>Date of Loss</t>
  </si>
  <si>
    <t xml:space="preserve">, was </t>
  </si>
  <si>
    <t xml:space="preserve">; as of </t>
  </si>
  <si>
    <t>2)</t>
  </si>
  <si>
    <t>Amount of Loss</t>
  </si>
  <si>
    <t xml:space="preserve">, it was </t>
  </si>
  <si>
    <t>3)</t>
  </si>
  <si>
    <t>Handy-Whitman Index - Electric Utility Construction  South Central Region - Distribution Plant</t>
  </si>
  <si>
    <t xml:space="preserve">.  Interpolating between these two points to </t>
  </si>
  <si>
    <t>a)</t>
  </si>
  <si>
    <t>January, 2021</t>
  </si>
  <si>
    <t xml:space="preserve">, produces an expected index of </t>
  </si>
  <si>
    <t>b)</t>
  </si>
  <si>
    <t>July, 2021</t>
  </si>
  <si>
    <t xml:space="preserve">.  As of </t>
  </si>
  <si>
    <t>c)</t>
  </si>
  <si>
    <t xml:space="preserve">, the Handy-Whitman index was </t>
  </si>
  <si>
    <t>d)</t>
  </si>
  <si>
    <t>September, 2023</t>
  </si>
  <si>
    <t xml:space="preserve">.  Thus, the change from </t>
  </si>
  <si>
    <t xml:space="preserve">, to </t>
  </si>
  <si>
    <t>4)</t>
  </si>
  <si>
    <t>Trend Factor (3d) / (3c)</t>
  </si>
  <si>
    <t>5)</t>
  </si>
  <si>
    <t>Cost-Adjusted Losses (2) x (4)</t>
  </si>
  <si>
    <t xml:space="preserve"> divided by </t>
  </si>
  <si>
    <t xml:space="preserve"> or </t>
  </si>
  <si>
    <t xml:space="preserve"> (</t>
  </si>
  <si>
    <t xml:space="preserve"> increase).  Multiplying the loss of </t>
  </si>
  <si>
    <t xml:space="preserve"> by </t>
  </si>
  <si>
    <t xml:space="preserve"> gives a cost-adjusted loss of </t>
  </si>
  <si>
    <t>.</t>
  </si>
  <si>
    <t>The loss in the example occurred on November 15, 2006, for $379,508.  The Handy-Whitman index as of July, 2006, was 422; as of January, 2007, it was 451.  Interpolating between these two points to November 15, 2006, produces an expected index of 443.592.  As of January, 2010, the Handy-Whitman index was 544.  Thus, the change from November 15, 2006, to January, 2010, was 544 divided by 443.592 or 1.226 (22.6% increase).  Multiplying the loss of $379,508 by 1.226 gives a cost-adjusted loss of $465,277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</si>
</sst>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0.000"/>
    <numFmt numFmtId="165" formatCode="#,##0.0_);\(#,##0.0\)"/>
    <numFmt numFmtId="166" formatCode="#,##0.000_);\(#,##0.000\)"/>
    <numFmt numFmtId="167" formatCode="#,##0.000000_);\(#,##0.000000\)"/>
    <numFmt numFmtId="168" formatCode="&quot;$&quot;#,##0"/>
    <numFmt numFmtId="169" formatCode="[$-409]mmmm\ d\,\ yyyy;@"/>
    <numFmt numFmtId="170" formatCode="0.0%"/>
    <numFmt numFmtId="171" formatCode="_(* #,##0_);_(* \(#,##0\);_(* &quot;-&quot;??_);_(@_)"/>
  </numFmts>
  <fonts count="5" x14ac:knownFonts="1">
    <font>
      <sz val="10"/>
      <name val="Arial"/>
    </font>
    <font>
      <u/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 wrapText="1"/>
    </xf>
    <xf numFmtId="164" fontId="0" fillId="0" borderId="0" xfId="0" applyNumberFormat="1"/>
    <xf numFmtId="37" fontId="0" fillId="0" borderId="0" xfId="0" applyNumberFormat="1"/>
    <xf numFmtId="0" fontId="0" fillId="0" borderId="0" xfId="0" applyAlignment="1">
      <alignment horizontal="right"/>
    </xf>
    <xf numFmtId="15" fontId="0" fillId="0" borderId="0" xfId="0" quotePrefix="1" applyNumberFormat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168" fontId="0" fillId="0" borderId="0" xfId="0" applyNumberFormat="1"/>
    <xf numFmtId="0" fontId="0" fillId="0" borderId="0" xfId="0" applyAlignment="1">
      <alignment horizontal="center" vertical="top"/>
    </xf>
    <xf numFmtId="0" fontId="1" fillId="0" borderId="0" xfId="0" applyFont="1" applyAlignment="1">
      <alignment horizontal="center" wrapText="1"/>
    </xf>
    <xf numFmtId="165" fontId="0" fillId="0" borderId="0" xfId="0" applyNumberFormat="1"/>
    <xf numFmtId="167" fontId="0" fillId="0" borderId="0" xfId="0" applyNumberFormat="1"/>
    <xf numFmtId="166" fontId="0" fillId="0" borderId="0" xfId="0" applyNumberFormat="1"/>
    <xf numFmtId="169" fontId="0" fillId="0" borderId="0" xfId="0" quotePrefix="1" applyNumberFormat="1" applyAlignment="1">
      <alignment horizontal="left"/>
    </xf>
    <xf numFmtId="0" fontId="3" fillId="0" borderId="0" xfId="0" applyFont="1"/>
    <xf numFmtId="169" fontId="0" fillId="0" borderId="0" xfId="0" applyNumberFormat="1"/>
    <xf numFmtId="170" fontId="0" fillId="0" borderId="0" xfId="1" applyNumberFormat="1" applyFont="1"/>
    <xf numFmtId="17" fontId="0" fillId="0" borderId="0" xfId="0" applyNumberFormat="1"/>
    <xf numFmtId="14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/>
    </xf>
    <xf numFmtId="171" fontId="0" fillId="0" borderId="0" xfId="2" applyNumberFormat="1" applyFont="1"/>
    <xf numFmtId="171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6:U263"/>
  <sheetViews>
    <sheetView tabSelected="1" zoomScale="85" zoomScaleNormal="85" workbookViewId="0">
      <pane ySplit="6" topLeftCell="A7" activePane="bottomLeft" state="frozen"/>
      <selection pane="bottomLeft"/>
    </sheetView>
  </sheetViews>
  <sheetFormatPr defaultRowHeight="12.5" x14ac:dyDescent="0.25"/>
  <cols>
    <col min="1" max="1" width="11.453125" customWidth="1"/>
    <col min="2" max="2" width="12.54296875" customWidth="1"/>
    <col min="3" max="3" width="14.54296875" customWidth="1"/>
    <col min="4" max="8" width="12.54296875" customWidth="1"/>
    <col min="9" max="9" width="11" customWidth="1"/>
    <col min="10" max="10" width="11.1796875" customWidth="1"/>
    <col min="11" max="11" width="10.81640625" bestFit="1" customWidth="1"/>
    <col min="13" max="13" width="11.453125" bestFit="1" customWidth="1"/>
    <col min="17" max="17" width="10.453125" bestFit="1" customWidth="1"/>
    <col min="18" max="18" width="13" bestFit="1" customWidth="1"/>
  </cols>
  <sheetData>
    <row r="6" spans="1:21" ht="25" x14ac:dyDescent="0.25">
      <c r="A6" s="23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J6" s="1" t="s">
        <v>8</v>
      </c>
    </row>
    <row r="7" spans="1:21" x14ac:dyDescent="0.25">
      <c r="A7" s="23">
        <v>41640</v>
      </c>
      <c r="B7" s="3"/>
      <c r="C7">
        <v>627</v>
      </c>
      <c r="G7" s="3"/>
      <c r="H7" s="3"/>
      <c r="J7" t="str">
        <f t="shared" ref="J7" si="0">IF(B7&gt;0,LN(B7*E7),"")</f>
        <v/>
      </c>
      <c r="N7">
        <f t="shared" ref="N7:N40" si="1">YEAR(A7)</f>
        <v>2014</v>
      </c>
      <c r="Q7" s="19"/>
      <c r="R7" s="21"/>
      <c r="S7" s="21"/>
      <c r="U7" s="22"/>
    </row>
    <row r="8" spans="1:21" x14ac:dyDescent="0.25">
      <c r="A8" s="23">
        <v>41702</v>
      </c>
      <c r="B8" s="3">
        <v>242387.75</v>
      </c>
      <c r="D8" s="2">
        <f>((A8-$A$7)/($A$13-$A$7))*($C$13-$C$7)+$C$7</f>
        <v>629.39779005524861</v>
      </c>
      <c r="E8" s="2">
        <f>ROUND($C$241/D8,3)</f>
        <v>1.3580000000000001</v>
      </c>
      <c r="F8" s="3">
        <f t="shared" ref="F8:F12" si="2">ROUND(IF(B8*E8&gt;50000,B8*E8,0),0)</f>
        <v>329163</v>
      </c>
      <c r="G8" s="3"/>
      <c r="H8" s="3"/>
      <c r="J8">
        <f t="shared" ref="J8:J68" si="3">IF(B8&gt;0,LN(B8*E8),"")</f>
        <v>12.704307024733168</v>
      </c>
      <c r="N8">
        <f t="shared" si="1"/>
        <v>2014</v>
      </c>
      <c r="Q8" s="19"/>
      <c r="R8" s="21"/>
      <c r="S8" s="21"/>
      <c r="U8" s="22"/>
    </row>
    <row r="9" spans="1:21" x14ac:dyDescent="0.25">
      <c r="A9" s="23">
        <v>41771</v>
      </c>
      <c r="B9" s="3">
        <v>537846.27999999991</v>
      </c>
      <c r="D9" s="2">
        <f>((A9-$A$7)/($A$13-$A$7))*($C$13-$C$7)+$C$7</f>
        <v>632.06629834254147</v>
      </c>
      <c r="E9" s="2">
        <f>ROUND($C$241/D9,3)</f>
        <v>1.353</v>
      </c>
      <c r="F9" s="3">
        <f t="shared" si="2"/>
        <v>727706</v>
      </c>
      <c r="G9" s="3"/>
      <c r="H9" s="3"/>
      <c r="J9">
        <f t="shared" si="3"/>
        <v>13.497652422598371</v>
      </c>
      <c r="N9">
        <f t="shared" si="1"/>
        <v>2014</v>
      </c>
      <c r="Q9" s="19"/>
      <c r="R9" s="21"/>
      <c r="S9" s="21"/>
      <c r="U9" s="22"/>
    </row>
    <row r="10" spans="1:21" x14ac:dyDescent="0.25">
      <c r="A10" s="23">
        <v>41785</v>
      </c>
      <c r="B10" s="3">
        <v>134207.49</v>
      </c>
      <c r="D10" s="2">
        <f>((A10-$A$7)/($A$13-$A$7))*($C$13-$C$7)+$C$7</f>
        <v>632.60773480662988</v>
      </c>
      <c r="E10" s="2">
        <f>ROUND($C$241/D10,3)</f>
        <v>1.3520000000000001</v>
      </c>
      <c r="F10" s="3">
        <f t="shared" si="2"/>
        <v>181449</v>
      </c>
      <c r="G10" s="3"/>
      <c r="H10" s="3"/>
      <c r="J10">
        <f t="shared" si="3"/>
        <v>12.108727291803612</v>
      </c>
      <c r="N10">
        <f t="shared" si="1"/>
        <v>2014</v>
      </c>
      <c r="Q10" s="19"/>
      <c r="R10" s="21"/>
      <c r="S10" s="21"/>
      <c r="U10" s="22"/>
    </row>
    <row r="11" spans="1:21" x14ac:dyDescent="0.25">
      <c r="A11" s="23">
        <v>41786</v>
      </c>
      <c r="B11" s="3">
        <v>708231.77999999991</v>
      </c>
      <c r="D11" s="2">
        <f>((A11-$A$7)/($A$13-$A$7))*($C$13-$C$7)+$C$7</f>
        <v>632.64640883977904</v>
      </c>
      <c r="E11" s="2">
        <f>ROUND($C$241/D11,3)</f>
        <v>1.351</v>
      </c>
      <c r="F11" s="3">
        <f t="shared" si="2"/>
        <v>956821</v>
      </c>
      <c r="G11" s="3"/>
      <c r="H11" s="3"/>
      <c r="J11">
        <f t="shared" si="3"/>
        <v>13.771371750960466</v>
      </c>
      <c r="N11">
        <f t="shared" si="1"/>
        <v>2014</v>
      </c>
      <c r="Q11" s="19"/>
      <c r="R11" s="21"/>
      <c r="S11" s="21"/>
      <c r="U11" s="22"/>
    </row>
    <row r="12" spans="1:21" x14ac:dyDescent="0.25">
      <c r="A12" s="23">
        <v>41787</v>
      </c>
      <c r="B12" s="3">
        <v>321687.41000000003</v>
      </c>
      <c r="D12" s="2">
        <f>((A12-$A$7)/($A$13-$A$7))*($C$13-$C$7)+$C$7</f>
        <v>632.68508287292821</v>
      </c>
      <c r="E12" s="2">
        <f>ROUND($C$241/D12,3)</f>
        <v>1.351</v>
      </c>
      <c r="F12" s="3">
        <f t="shared" si="2"/>
        <v>434600</v>
      </c>
      <c r="G12" s="3"/>
      <c r="H12" s="3"/>
      <c r="J12">
        <f t="shared" si="3"/>
        <v>12.982180635598507</v>
      </c>
      <c r="N12">
        <f t="shared" si="1"/>
        <v>2014</v>
      </c>
      <c r="Q12" s="19"/>
      <c r="R12" s="21"/>
      <c r="S12" s="21"/>
      <c r="U12" s="22"/>
    </row>
    <row r="13" spans="1:21" x14ac:dyDescent="0.25">
      <c r="A13" s="23">
        <v>41821</v>
      </c>
      <c r="B13" s="3"/>
      <c r="C13">
        <v>634</v>
      </c>
      <c r="G13" s="3">
        <f>SUM(F8:F12)</f>
        <v>2629739</v>
      </c>
      <c r="H13" s="3"/>
      <c r="J13" t="str">
        <f t="shared" si="3"/>
        <v/>
      </c>
      <c r="N13">
        <f t="shared" si="1"/>
        <v>2014</v>
      </c>
      <c r="Q13" s="19"/>
      <c r="R13" s="21"/>
      <c r="S13" s="21"/>
      <c r="U13" s="22"/>
    </row>
    <row r="14" spans="1:21" x14ac:dyDescent="0.25">
      <c r="A14" s="23">
        <v>41823</v>
      </c>
      <c r="B14" s="3">
        <v>189556.91999999998</v>
      </c>
      <c r="D14" s="2">
        <f>((A14-$A$13)/($A$20-$A$13))*($C$20-$C$13)+$C$13</f>
        <v>634.16304347826087</v>
      </c>
      <c r="E14" s="2">
        <f t="shared" ref="E14:E19" si="4">ROUND($C$241/D14,3)</f>
        <v>1.3480000000000001</v>
      </c>
      <c r="F14" s="3">
        <f t="shared" ref="F14:F19" si="5">ROUND(IF(B14*E14&gt;50000,B14*E14,0),0)</f>
        <v>255523</v>
      </c>
      <c r="G14" s="3"/>
      <c r="H14" s="3"/>
      <c r="J14">
        <f t="shared" si="3"/>
        <v>12.451066640286019</v>
      </c>
      <c r="N14">
        <f t="shared" si="1"/>
        <v>2014</v>
      </c>
      <c r="Q14" s="19"/>
      <c r="R14" s="21"/>
      <c r="S14" s="21"/>
      <c r="U14" s="22"/>
    </row>
    <row r="15" spans="1:21" x14ac:dyDescent="0.25">
      <c r="A15" s="23">
        <v>41862</v>
      </c>
      <c r="B15" s="3">
        <v>1206606.4099999997</v>
      </c>
      <c r="D15" s="2">
        <f t="shared" ref="D15:D19" si="6">((A15-$A$13)/($A$20-$A$13))*($C$20-$C$13)+$C$13</f>
        <v>637.34239130434787</v>
      </c>
      <c r="E15" s="2">
        <f t="shared" si="4"/>
        <v>1.3420000000000001</v>
      </c>
      <c r="F15" s="3">
        <f t="shared" si="5"/>
        <v>1619266</v>
      </c>
      <c r="G15" s="3"/>
      <c r="H15" s="3"/>
      <c r="J15">
        <f t="shared" si="3"/>
        <v>14.297483395972378</v>
      </c>
      <c r="N15">
        <f t="shared" si="1"/>
        <v>2014</v>
      </c>
      <c r="Q15" s="19"/>
      <c r="R15" s="21"/>
      <c r="S15" s="21"/>
      <c r="U15" s="22"/>
    </row>
    <row r="16" spans="1:21" x14ac:dyDescent="0.25">
      <c r="A16" s="23">
        <v>41824</v>
      </c>
      <c r="B16" s="3">
        <v>318728.01</v>
      </c>
      <c r="D16" s="2">
        <f t="shared" si="6"/>
        <v>634.24456521739125</v>
      </c>
      <c r="E16" s="2">
        <f t="shared" si="4"/>
        <v>1.3480000000000001</v>
      </c>
      <c r="F16" s="3">
        <f t="shared" si="5"/>
        <v>429645</v>
      </c>
      <c r="G16" s="3"/>
      <c r="H16" s="3"/>
      <c r="J16">
        <f t="shared" si="3"/>
        <v>12.970715397329796</v>
      </c>
      <c r="N16">
        <f t="shared" si="1"/>
        <v>2014</v>
      </c>
      <c r="Q16" s="19"/>
      <c r="R16" s="21"/>
      <c r="S16" s="21"/>
      <c r="U16" s="22"/>
    </row>
    <row r="17" spans="1:21" x14ac:dyDescent="0.25">
      <c r="A17" s="23">
        <v>41851</v>
      </c>
      <c r="B17" s="3">
        <v>317049.62999999995</v>
      </c>
      <c r="D17" s="2">
        <f t="shared" si="6"/>
        <v>636.445652173913</v>
      </c>
      <c r="E17" s="2">
        <f t="shared" si="4"/>
        <v>1.343</v>
      </c>
      <c r="F17" s="3">
        <f t="shared" si="5"/>
        <v>425798</v>
      </c>
      <c r="G17" s="3"/>
      <c r="H17" s="3"/>
      <c r="J17">
        <f t="shared" si="3"/>
        <v>12.961719519660239</v>
      </c>
      <c r="N17">
        <f t="shared" si="1"/>
        <v>2014</v>
      </c>
      <c r="Q17" s="19"/>
      <c r="R17" s="21"/>
      <c r="S17" s="21"/>
      <c r="U17" s="22"/>
    </row>
    <row r="18" spans="1:21" x14ac:dyDescent="0.25">
      <c r="A18" s="23">
        <v>41914</v>
      </c>
      <c r="B18" s="3">
        <v>184495.81</v>
      </c>
      <c r="D18" s="2">
        <f t="shared" si="6"/>
        <v>641.58152173913038</v>
      </c>
      <c r="E18" s="2">
        <f t="shared" si="4"/>
        <v>1.333</v>
      </c>
      <c r="F18" s="3">
        <f t="shared" si="5"/>
        <v>245933</v>
      </c>
      <c r="G18" s="3"/>
      <c r="H18" s="3"/>
      <c r="J18">
        <f t="shared" si="3"/>
        <v>12.412814073374314</v>
      </c>
      <c r="N18">
        <f t="shared" si="1"/>
        <v>2014</v>
      </c>
      <c r="Q18" s="19"/>
      <c r="R18" s="21"/>
      <c r="S18" s="21"/>
      <c r="U18" s="22"/>
    </row>
    <row r="19" spans="1:21" x14ac:dyDescent="0.25">
      <c r="A19" s="23">
        <v>41918</v>
      </c>
      <c r="B19" s="3">
        <v>442561.85000000003</v>
      </c>
      <c r="D19" s="2">
        <f t="shared" si="6"/>
        <v>641.90760869565213</v>
      </c>
      <c r="E19" s="2">
        <f t="shared" si="4"/>
        <v>1.3320000000000001</v>
      </c>
      <c r="F19" s="3">
        <f t="shared" si="5"/>
        <v>589492</v>
      </c>
      <c r="G19" s="3"/>
      <c r="H19" s="3"/>
      <c r="J19">
        <f t="shared" si="3"/>
        <v>13.287017079792141</v>
      </c>
      <c r="N19">
        <f t="shared" si="1"/>
        <v>2014</v>
      </c>
      <c r="Q19" s="19"/>
      <c r="R19" s="21"/>
      <c r="S19" s="21"/>
      <c r="U19" s="22"/>
    </row>
    <row r="20" spans="1:21" x14ac:dyDescent="0.25">
      <c r="A20" s="23">
        <v>42005</v>
      </c>
      <c r="B20" s="3"/>
      <c r="C20">
        <v>649</v>
      </c>
      <c r="G20" s="3">
        <f>SUM(F14:F19)</f>
        <v>3565657</v>
      </c>
      <c r="H20" s="3">
        <f>+G20+G13</f>
        <v>6195396</v>
      </c>
      <c r="J20" t="str">
        <f t="shared" si="3"/>
        <v/>
      </c>
      <c r="N20">
        <f t="shared" si="1"/>
        <v>2015</v>
      </c>
      <c r="Q20" s="19"/>
      <c r="R20" s="21"/>
      <c r="S20" s="21"/>
      <c r="U20" s="22"/>
    </row>
    <row r="21" spans="1:21" x14ac:dyDescent="0.25">
      <c r="A21" s="23">
        <v>42110</v>
      </c>
      <c r="B21" s="3">
        <v>360361.45999999996</v>
      </c>
      <c r="D21" s="2">
        <f t="shared" ref="D21:D31" si="7">((A21-$A$20)/($A$32-$A$20))*($C$32-$C$20)+$C$20</f>
        <v>649</v>
      </c>
      <c r="E21" s="2">
        <f t="shared" ref="E21:E31" si="8">ROUND($C$241/D21,3)</f>
        <v>1.3169999999999999</v>
      </c>
      <c r="F21" s="3">
        <f t="shared" ref="F21:F31" si="9">ROUND(IF(B21*E21&gt;50000,B21*E21,0),0)</f>
        <v>474596</v>
      </c>
      <c r="G21" s="3"/>
      <c r="H21" s="3"/>
      <c r="J21">
        <f t="shared" si="3"/>
        <v>13.070219285022365</v>
      </c>
      <c r="N21">
        <f t="shared" si="1"/>
        <v>2015</v>
      </c>
      <c r="Q21" s="19"/>
      <c r="R21" s="21"/>
      <c r="S21" s="21"/>
      <c r="U21" s="22"/>
    </row>
    <row r="22" spans="1:21" x14ac:dyDescent="0.25">
      <c r="A22" s="23">
        <v>42111</v>
      </c>
      <c r="B22" s="3">
        <v>1625432.4300000002</v>
      </c>
      <c r="D22" s="2">
        <f t="shared" si="7"/>
        <v>649</v>
      </c>
      <c r="E22" s="2">
        <f t="shared" si="8"/>
        <v>1.3169999999999999</v>
      </c>
      <c r="F22" s="3">
        <f t="shared" si="9"/>
        <v>2140695</v>
      </c>
      <c r="G22" s="3"/>
      <c r="H22" s="3"/>
      <c r="J22">
        <f t="shared" si="3"/>
        <v>14.57664087187516</v>
      </c>
      <c r="N22">
        <f t="shared" si="1"/>
        <v>2015</v>
      </c>
      <c r="Q22" s="19"/>
      <c r="R22" s="21"/>
      <c r="S22" s="21"/>
      <c r="U22" s="22"/>
    </row>
    <row r="23" spans="1:21" x14ac:dyDescent="0.25">
      <c r="A23" s="23">
        <v>42119</v>
      </c>
      <c r="B23" s="3">
        <v>449119.12999999983</v>
      </c>
      <c r="D23" s="2">
        <f t="shared" si="7"/>
        <v>649</v>
      </c>
      <c r="E23" s="2">
        <f t="shared" si="8"/>
        <v>1.3169999999999999</v>
      </c>
      <c r="F23" s="3">
        <f t="shared" si="9"/>
        <v>591490</v>
      </c>
      <c r="G23" s="3"/>
      <c r="H23" s="3"/>
      <c r="J23">
        <f t="shared" si="3"/>
        <v>13.290399877233495</v>
      </c>
      <c r="N23">
        <f t="shared" si="1"/>
        <v>2015</v>
      </c>
      <c r="Q23" s="19"/>
      <c r="R23" s="21"/>
      <c r="S23" s="21"/>
      <c r="U23" s="22"/>
    </row>
    <row r="24" spans="1:21" x14ac:dyDescent="0.25">
      <c r="A24" s="23">
        <v>42120</v>
      </c>
      <c r="B24" s="3">
        <v>759939.46000000008</v>
      </c>
      <c r="D24" s="2">
        <f t="shared" si="7"/>
        <v>649</v>
      </c>
      <c r="E24" s="2">
        <f t="shared" si="8"/>
        <v>1.3169999999999999</v>
      </c>
      <c r="F24" s="3">
        <f t="shared" si="9"/>
        <v>1000840</v>
      </c>
      <c r="G24" s="3"/>
      <c r="H24" s="3"/>
      <c r="J24">
        <f t="shared" si="3"/>
        <v>13.816350473956062</v>
      </c>
      <c r="N24">
        <f t="shared" si="1"/>
        <v>2015</v>
      </c>
      <c r="Q24" s="19"/>
      <c r="R24" s="21"/>
      <c r="S24" s="21"/>
      <c r="U24" s="22"/>
    </row>
    <row r="25" spans="1:21" x14ac:dyDescent="0.25">
      <c r="A25" s="23">
        <v>42138</v>
      </c>
      <c r="B25" s="3">
        <v>106160.61999999998</v>
      </c>
      <c r="D25" s="2">
        <f t="shared" si="7"/>
        <v>649</v>
      </c>
      <c r="E25" s="2">
        <f t="shared" si="8"/>
        <v>1.3169999999999999</v>
      </c>
      <c r="F25" s="3">
        <f t="shared" si="9"/>
        <v>139814</v>
      </c>
      <c r="G25" s="3"/>
      <c r="H25" s="3"/>
      <c r="J25">
        <f t="shared" si="3"/>
        <v>11.848064931991324</v>
      </c>
      <c r="N25">
        <f t="shared" si="1"/>
        <v>2015</v>
      </c>
      <c r="Q25" s="19"/>
      <c r="R25" s="21"/>
      <c r="S25" s="21"/>
      <c r="U25" s="22"/>
    </row>
    <row r="26" spans="1:21" x14ac:dyDescent="0.25">
      <c r="A26" s="23">
        <v>42141</v>
      </c>
      <c r="B26" s="3">
        <v>158581.45999999996</v>
      </c>
      <c r="D26" s="2">
        <f t="shared" si="7"/>
        <v>649</v>
      </c>
      <c r="E26" s="2">
        <f t="shared" si="8"/>
        <v>1.3169999999999999</v>
      </c>
      <c r="F26" s="3">
        <f t="shared" si="9"/>
        <v>208852</v>
      </c>
      <c r="G26" s="3"/>
      <c r="H26" s="3"/>
      <c r="J26">
        <f t="shared" si="3"/>
        <v>12.2493801062547</v>
      </c>
      <c r="N26">
        <f t="shared" si="1"/>
        <v>2015</v>
      </c>
      <c r="Q26" s="19"/>
      <c r="R26" s="21"/>
      <c r="S26" s="21"/>
      <c r="U26" s="22"/>
    </row>
    <row r="27" spans="1:21" x14ac:dyDescent="0.25">
      <c r="A27" s="23">
        <v>42148</v>
      </c>
      <c r="B27" s="3">
        <v>348703.39</v>
      </c>
      <c r="D27" s="2">
        <f t="shared" si="7"/>
        <v>649</v>
      </c>
      <c r="E27" s="2">
        <f t="shared" si="8"/>
        <v>1.3169999999999999</v>
      </c>
      <c r="F27" s="3">
        <f t="shared" si="9"/>
        <v>459242</v>
      </c>
      <c r="G27" s="3"/>
      <c r="H27" s="3"/>
      <c r="J27">
        <f t="shared" si="3"/>
        <v>13.037333377201547</v>
      </c>
      <c r="N27">
        <f t="shared" si="1"/>
        <v>2015</v>
      </c>
      <c r="Q27" s="19"/>
      <c r="R27" s="21"/>
      <c r="S27" s="21"/>
      <c r="U27" s="22"/>
    </row>
    <row r="28" spans="1:21" x14ac:dyDescent="0.25">
      <c r="A28" s="23">
        <v>42149</v>
      </c>
      <c r="B28" s="3">
        <v>2379445.98</v>
      </c>
      <c r="D28" s="2">
        <f t="shared" si="7"/>
        <v>649</v>
      </c>
      <c r="E28" s="2">
        <f t="shared" si="8"/>
        <v>1.3169999999999999</v>
      </c>
      <c r="F28" s="3">
        <f t="shared" si="9"/>
        <v>3133730</v>
      </c>
      <c r="G28" s="3"/>
      <c r="H28" s="3"/>
      <c r="J28">
        <f t="shared" si="3"/>
        <v>14.957734659798374</v>
      </c>
      <c r="N28">
        <f t="shared" si="1"/>
        <v>2015</v>
      </c>
      <c r="Q28" s="19"/>
      <c r="R28" s="21"/>
      <c r="S28" s="21"/>
      <c r="U28" s="22"/>
    </row>
    <row r="29" spans="1:21" x14ac:dyDescent="0.25">
      <c r="A29" s="23">
        <v>42154</v>
      </c>
      <c r="B29" s="3">
        <v>476656.17999999988</v>
      </c>
      <c r="D29" s="2">
        <f t="shared" si="7"/>
        <v>649</v>
      </c>
      <c r="E29" s="2">
        <f t="shared" si="8"/>
        <v>1.3169999999999999</v>
      </c>
      <c r="F29" s="3">
        <f t="shared" si="9"/>
        <v>627756</v>
      </c>
      <c r="G29" s="3"/>
      <c r="H29" s="3"/>
      <c r="J29">
        <f t="shared" si="3"/>
        <v>13.34990713608712</v>
      </c>
      <c r="N29">
        <f t="shared" si="1"/>
        <v>2015</v>
      </c>
      <c r="Q29" s="19"/>
      <c r="R29" s="21"/>
      <c r="S29" s="21"/>
      <c r="U29" s="22"/>
    </row>
    <row r="30" spans="1:21" x14ac:dyDescent="0.25">
      <c r="A30" s="23">
        <v>42171</v>
      </c>
      <c r="B30" s="3">
        <v>424277.95</v>
      </c>
      <c r="D30" s="2">
        <f t="shared" si="7"/>
        <v>649</v>
      </c>
      <c r="E30" s="2">
        <f t="shared" si="8"/>
        <v>1.3169999999999999</v>
      </c>
      <c r="F30" s="3">
        <f t="shared" si="9"/>
        <v>558774</v>
      </c>
      <c r="G30" s="3"/>
      <c r="H30" s="3"/>
      <c r="J30">
        <f t="shared" si="3"/>
        <v>13.233500484653973</v>
      </c>
      <c r="N30">
        <f t="shared" si="1"/>
        <v>2015</v>
      </c>
      <c r="Q30" s="19"/>
      <c r="R30" s="21"/>
      <c r="S30" s="21"/>
      <c r="U30" s="22"/>
    </row>
    <row r="31" spans="1:21" x14ac:dyDescent="0.25">
      <c r="A31" s="23">
        <v>42185</v>
      </c>
      <c r="B31" s="3">
        <v>237014.74000000002</v>
      </c>
      <c r="D31" s="2">
        <f t="shared" si="7"/>
        <v>649</v>
      </c>
      <c r="E31" s="2">
        <f t="shared" si="8"/>
        <v>1.3169999999999999</v>
      </c>
      <c r="F31" s="3">
        <f t="shared" si="9"/>
        <v>312148</v>
      </c>
      <c r="G31" s="3"/>
      <c r="H31" s="3"/>
      <c r="J31">
        <f t="shared" si="3"/>
        <v>12.651234035037266</v>
      </c>
      <c r="N31">
        <f t="shared" si="1"/>
        <v>2015</v>
      </c>
      <c r="Q31" s="19"/>
      <c r="R31" s="21"/>
      <c r="S31" s="21"/>
      <c r="U31" s="22"/>
    </row>
    <row r="32" spans="1:21" x14ac:dyDescent="0.25">
      <c r="A32" s="23">
        <v>42186</v>
      </c>
      <c r="B32" s="3"/>
      <c r="C32">
        <v>649</v>
      </c>
      <c r="G32" s="3">
        <f>SUM(F21:F31)</f>
        <v>9647937</v>
      </c>
      <c r="H32" s="3"/>
      <c r="J32" t="str">
        <f t="shared" si="3"/>
        <v/>
      </c>
      <c r="N32">
        <f t="shared" si="1"/>
        <v>2015</v>
      </c>
      <c r="Q32" s="19"/>
      <c r="R32" s="21"/>
      <c r="S32" s="21"/>
      <c r="U32" s="22"/>
    </row>
    <row r="33" spans="1:21" x14ac:dyDescent="0.25">
      <c r="A33" s="23">
        <v>42227</v>
      </c>
      <c r="B33" s="3">
        <v>923053.08000000007</v>
      </c>
      <c r="D33" s="2">
        <f>((A33-$A$32)/($A$40-$A$32))*($C$40-$C$32)+$C$32</f>
        <v>651.00543478260875</v>
      </c>
      <c r="E33" s="2">
        <f t="shared" ref="E33:E39" si="10">ROUND($C$241/D33,3)</f>
        <v>1.3129999999999999</v>
      </c>
      <c r="F33" s="3">
        <f t="shared" ref="F33:F39" si="11">ROUND(IF(B33*E33&gt;50000,B33*E33,0),0)</f>
        <v>1211969</v>
      </c>
      <c r="G33" s="3"/>
      <c r="H33" s="3"/>
      <c r="J33">
        <f t="shared" si="3"/>
        <v>14.007756615277797</v>
      </c>
      <c r="N33">
        <f t="shared" si="1"/>
        <v>2015</v>
      </c>
      <c r="Q33" s="19"/>
      <c r="R33" s="21"/>
      <c r="S33" s="21"/>
      <c r="U33" s="22"/>
    </row>
    <row r="34" spans="1:21" x14ac:dyDescent="0.25">
      <c r="A34" s="23">
        <v>42235</v>
      </c>
      <c r="B34" s="21">
        <v>126344.52000000002</v>
      </c>
      <c r="D34" s="2">
        <f t="shared" ref="D34:D39" si="12">((A34-$A$32)/($A$40-$A$32))*($C$40-$C$32)+$C$32</f>
        <v>651.39673913043475</v>
      </c>
      <c r="E34" s="2">
        <f t="shared" si="10"/>
        <v>1.3129999999999999</v>
      </c>
      <c r="F34" s="3">
        <f t="shared" si="11"/>
        <v>165890</v>
      </c>
      <c r="G34" s="3"/>
      <c r="H34" s="3"/>
      <c r="J34">
        <f t="shared" si="3"/>
        <v>12.019082335609562</v>
      </c>
      <c r="N34">
        <f t="shared" si="1"/>
        <v>2015</v>
      </c>
      <c r="Q34" s="19"/>
      <c r="R34" s="21"/>
      <c r="S34" s="21"/>
      <c r="U34" s="22"/>
    </row>
    <row r="35" spans="1:21" x14ac:dyDescent="0.25">
      <c r="A35" s="23">
        <v>42241</v>
      </c>
      <c r="B35" s="21">
        <v>268188.51999999996</v>
      </c>
      <c r="D35" s="2">
        <f t="shared" si="12"/>
        <v>651.69021739130437</v>
      </c>
      <c r="E35" s="2">
        <f t="shared" si="10"/>
        <v>1.3120000000000001</v>
      </c>
      <c r="F35" s="3">
        <f t="shared" si="11"/>
        <v>351863</v>
      </c>
      <c r="G35" s="3"/>
      <c r="H35" s="3"/>
      <c r="J35">
        <f t="shared" si="3"/>
        <v>12.770998135557797</v>
      </c>
      <c r="N35">
        <f t="shared" si="1"/>
        <v>2015</v>
      </c>
      <c r="Q35" s="19"/>
      <c r="R35" s="21"/>
      <c r="S35" s="21"/>
      <c r="U35" s="22"/>
    </row>
    <row r="36" spans="1:21" x14ac:dyDescent="0.25">
      <c r="A36" s="23">
        <v>42301</v>
      </c>
      <c r="B36" s="21">
        <v>884101.29999999993</v>
      </c>
      <c r="D36" s="2">
        <f t="shared" si="12"/>
        <v>654.625</v>
      </c>
      <c r="E36" s="2">
        <f t="shared" si="10"/>
        <v>1.306</v>
      </c>
      <c r="F36" s="3">
        <f t="shared" si="11"/>
        <v>1154636</v>
      </c>
      <c r="G36" s="3"/>
      <c r="H36" s="3"/>
      <c r="J36">
        <f t="shared" si="3"/>
        <v>13.959295958668951</v>
      </c>
      <c r="N36">
        <f t="shared" si="1"/>
        <v>2015</v>
      </c>
      <c r="Q36" s="19"/>
      <c r="R36" s="21"/>
      <c r="S36" s="21"/>
      <c r="U36" s="22"/>
    </row>
    <row r="37" spans="1:21" x14ac:dyDescent="0.25">
      <c r="A37" s="23">
        <v>42308</v>
      </c>
      <c r="B37" s="21">
        <v>473567.37000000005</v>
      </c>
      <c r="D37" s="2">
        <f t="shared" si="12"/>
        <v>654.96739130434787</v>
      </c>
      <c r="E37" s="2">
        <f t="shared" si="10"/>
        <v>1.3049999999999999</v>
      </c>
      <c r="F37" s="3">
        <f t="shared" si="11"/>
        <v>618005</v>
      </c>
      <c r="G37" s="3"/>
      <c r="H37" s="3"/>
      <c r="J37">
        <f t="shared" si="3"/>
        <v>13.334252503148972</v>
      </c>
      <c r="N37">
        <f t="shared" si="1"/>
        <v>2015</v>
      </c>
      <c r="Q37" s="19"/>
      <c r="R37" s="21"/>
      <c r="S37" s="21"/>
      <c r="U37" s="22"/>
    </row>
    <row r="38" spans="1:21" x14ac:dyDescent="0.25">
      <c r="A38" s="23">
        <v>42351</v>
      </c>
      <c r="B38" s="21">
        <v>268397.86999999988</v>
      </c>
      <c r="D38" s="2">
        <f t="shared" si="12"/>
        <v>657.070652173913</v>
      </c>
      <c r="E38" s="2">
        <f t="shared" si="10"/>
        <v>1.3009999999999999</v>
      </c>
      <c r="F38" s="3">
        <f t="shared" si="11"/>
        <v>349186</v>
      </c>
      <c r="G38" s="3"/>
      <c r="H38" s="3"/>
      <c r="J38">
        <f t="shared" si="3"/>
        <v>12.763358947661999</v>
      </c>
      <c r="N38">
        <f t="shared" si="1"/>
        <v>2015</v>
      </c>
      <c r="Q38" s="19"/>
      <c r="R38" s="21"/>
      <c r="S38" s="21"/>
      <c r="U38" s="22"/>
    </row>
    <row r="39" spans="1:21" x14ac:dyDescent="0.25">
      <c r="A39" s="23">
        <v>42365</v>
      </c>
      <c r="B39" s="21">
        <v>200029.36999999997</v>
      </c>
      <c r="D39" s="2">
        <f t="shared" si="12"/>
        <v>657.75543478260875</v>
      </c>
      <c r="E39" s="2">
        <f t="shared" si="10"/>
        <v>1.3</v>
      </c>
      <c r="F39" s="3">
        <f t="shared" si="11"/>
        <v>260038</v>
      </c>
      <c r="G39" s="3"/>
      <c r="H39" s="3"/>
      <c r="J39">
        <f t="shared" si="3"/>
        <v>12.468583749216259</v>
      </c>
      <c r="N39">
        <f t="shared" si="1"/>
        <v>2015</v>
      </c>
      <c r="Q39" s="19"/>
      <c r="R39" s="21"/>
      <c r="S39" s="21"/>
      <c r="U39" s="22"/>
    </row>
    <row r="40" spans="1:21" x14ac:dyDescent="0.25">
      <c r="A40" s="23">
        <v>42370</v>
      </c>
      <c r="B40" s="3"/>
      <c r="C40">
        <v>658</v>
      </c>
      <c r="G40" s="3">
        <f>SUM(F33:F39)</f>
        <v>4111587</v>
      </c>
      <c r="H40" s="3">
        <f>+G40+G32</f>
        <v>13759524</v>
      </c>
      <c r="J40" t="str">
        <f t="shared" si="3"/>
        <v/>
      </c>
      <c r="N40">
        <f t="shared" si="1"/>
        <v>2016</v>
      </c>
      <c r="Q40" s="19"/>
      <c r="R40" s="21"/>
      <c r="S40" s="21"/>
      <c r="U40" s="22"/>
    </row>
    <row r="41" spans="1:21" x14ac:dyDescent="0.25">
      <c r="A41" s="23">
        <v>42423</v>
      </c>
      <c r="B41" s="21">
        <v>240488.70000000004</v>
      </c>
      <c r="D41" s="2">
        <f>((A41-$A$40)/($A$55-$A$40))*($C$55-$C$40)+$C$40</f>
        <v>658</v>
      </c>
      <c r="E41" s="2">
        <f t="shared" ref="E41:E54" si="13">ROUND($C$241/D41,3)</f>
        <v>1.2989999999999999</v>
      </c>
      <c r="F41" s="3">
        <f t="shared" ref="F41" si="14">ROUND(IF(B41*E41&gt;50000,B41*E41,0),0)</f>
        <v>312395</v>
      </c>
      <c r="G41" s="3"/>
      <c r="H41" s="3"/>
      <c r="J41">
        <f t="shared" si="3"/>
        <v>12.652023119665579</v>
      </c>
      <c r="N41">
        <f t="shared" ref="N41:N104" si="15">YEAR(A41)</f>
        <v>2016</v>
      </c>
      <c r="Q41" s="19"/>
      <c r="R41" s="21"/>
      <c r="S41" s="21"/>
      <c r="U41" s="22"/>
    </row>
    <row r="42" spans="1:21" x14ac:dyDescent="0.25">
      <c r="A42" s="23">
        <v>42438</v>
      </c>
      <c r="B42" s="21">
        <v>332325.87999999995</v>
      </c>
      <c r="D42" s="2">
        <f t="shared" ref="D42:D54" si="16">((A42-$A$40)/($A$55-$A$40))*($C$55-$C$40)+$C$40</f>
        <v>658</v>
      </c>
      <c r="E42" s="2">
        <f t="shared" si="13"/>
        <v>1.2989999999999999</v>
      </c>
      <c r="F42" s="3">
        <f t="shared" ref="F42:F54" si="17">ROUND(IF(B42*E42&gt;50000,B42*E42,0),0)</f>
        <v>431691</v>
      </c>
      <c r="G42" s="3"/>
      <c r="H42" s="3"/>
      <c r="J42">
        <f t="shared" si="3"/>
        <v>12.975466070430986</v>
      </c>
      <c r="N42">
        <f t="shared" si="15"/>
        <v>2016</v>
      </c>
      <c r="Q42" s="19"/>
      <c r="R42" s="21"/>
      <c r="S42" s="21"/>
      <c r="U42" s="22"/>
    </row>
    <row r="43" spans="1:21" x14ac:dyDescent="0.25">
      <c r="A43" s="23">
        <v>42453</v>
      </c>
      <c r="B43" s="21">
        <v>116850.51999999997</v>
      </c>
      <c r="D43" s="2">
        <f t="shared" si="16"/>
        <v>658</v>
      </c>
      <c r="E43" s="2">
        <f t="shared" si="13"/>
        <v>1.2989999999999999</v>
      </c>
      <c r="F43" s="3">
        <f t="shared" si="17"/>
        <v>151789</v>
      </c>
      <c r="G43" s="3"/>
      <c r="H43" s="3"/>
      <c r="J43">
        <f t="shared" si="3"/>
        <v>11.930245527795329</v>
      </c>
      <c r="N43">
        <f t="shared" si="15"/>
        <v>2016</v>
      </c>
      <c r="Q43" s="19"/>
      <c r="R43" s="21"/>
      <c r="S43" s="21"/>
      <c r="U43" s="22"/>
    </row>
    <row r="44" spans="1:21" x14ac:dyDescent="0.25">
      <c r="A44" s="23">
        <v>42473</v>
      </c>
      <c r="B44" s="21">
        <v>203108.68999999997</v>
      </c>
      <c r="D44" s="2">
        <f t="shared" si="16"/>
        <v>658</v>
      </c>
      <c r="E44" s="2">
        <f t="shared" si="13"/>
        <v>1.2989999999999999</v>
      </c>
      <c r="F44" s="3">
        <f t="shared" si="17"/>
        <v>263838</v>
      </c>
      <c r="G44" s="3"/>
      <c r="H44" s="3"/>
      <c r="J44">
        <f t="shared" si="3"/>
        <v>12.483091271146138</v>
      </c>
      <c r="N44">
        <f t="shared" si="15"/>
        <v>2016</v>
      </c>
      <c r="Q44" s="19"/>
      <c r="R44" s="21"/>
      <c r="S44" s="21"/>
      <c r="U44" s="22"/>
    </row>
    <row r="45" spans="1:21" x14ac:dyDescent="0.25">
      <c r="A45" s="23">
        <v>42477</v>
      </c>
      <c r="B45" s="21">
        <v>1899080.5199999996</v>
      </c>
      <c r="D45" s="2">
        <f t="shared" si="16"/>
        <v>658</v>
      </c>
      <c r="E45" s="2">
        <f t="shared" si="13"/>
        <v>1.2989999999999999</v>
      </c>
      <c r="F45" s="3">
        <f t="shared" si="17"/>
        <v>2466906</v>
      </c>
      <c r="G45" s="3"/>
      <c r="H45" s="3"/>
      <c r="J45">
        <f t="shared" si="3"/>
        <v>14.7184751278478</v>
      </c>
      <c r="N45">
        <f t="shared" si="15"/>
        <v>2016</v>
      </c>
      <c r="Q45" s="19"/>
      <c r="R45" s="21"/>
      <c r="S45" s="21"/>
      <c r="U45" s="22"/>
    </row>
    <row r="46" spans="1:21" x14ac:dyDescent="0.25">
      <c r="A46" s="23">
        <v>42487</v>
      </c>
      <c r="B46" s="21">
        <v>585132.63</v>
      </c>
      <c r="D46" s="2">
        <f t="shared" si="16"/>
        <v>658</v>
      </c>
      <c r="E46" s="2">
        <f t="shared" si="13"/>
        <v>1.2989999999999999</v>
      </c>
      <c r="F46" s="3">
        <f t="shared" si="17"/>
        <v>760087</v>
      </c>
      <c r="G46" s="3"/>
      <c r="H46" s="3"/>
      <c r="J46">
        <f t="shared" si="3"/>
        <v>13.541188556154543</v>
      </c>
      <c r="N46">
        <f t="shared" si="15"/>
        <v>2016</v>
      </c>
      <c r="Q46" s="19"/>
      <c r="R46" s="21"/>
      <c r="S46" s="21"/>
      <c r="U46" s="22"/>
    </row>
    <row r="47" spans="1:21" x14ac:dyDescent="0.25">
      <c r="A47" s="23">
        <v>42499</v>
      </c>
      <c r="B47" s="21">
        <v>376413.65999999986</v>
      </c>
      <c r="D47" s="2">
        <f t="shared" si="16"/>
        <v>658</v>
      </c>
      <c r="E47" s="2">
        <f t="shared" si="13"/>
        <v>1.2989999999999999</v>
      </c>
      <c r="F47" s="3">
        <f t="shared" si="17"/>
        <v>488961</v>
      </c>
      <c r="G47" s="3"/>
      <c r="H47" s="3"/>
      <c r="J47">
        <f t="shared" si="3"/>
        <v>13.100038714902912</v>
      </c>
      <c r="N47">
        <f t="shared" si="15"/>
        <v>2016</v>
      </c>
      <c r="Q47" s="19"/>
      <c r="R47" s="21"/>
      <c r="S47" s="21"/>
      <c r="U47" s="22"/>
    </row>
    <row r="48" spans="1:21" x14ac:dyDescent="0.25">
      <c r="A48" s="23">
        <v>42504</v>
      </c>
      <c r="B48" s="21">
        <v>343949.55999999982</v>
      </c>
      <c r="D48" s="2">
        <f t="shared" si="16"/>
        <v>658</v>
      </c>
      <c r="E48" s="2">
        <f t="shared" si="13"/>
        <v>1.2989999999999999</v>
      </c>
      <c r="F48" s="3">
        <f t="shared" si="17"/>
        <v>446790</v>
      </c>
      <c r="G48" s="3"/>
      <c r="H48" s="3"/>
      <c r="J48">
        <f t="shared" si="3"/>
        <v>13.009845035386098</v>
      </c>
      <c r="N48">
        <f t="shared" si="15"/>
        <v>2016</v>
      </c>
      <c r="Q48" s="19"/>
      <c r="R48" s="21"/>
      <c r="S48" s="21"/>
      <c r="U48" s="22"/>
    </row>
    <row r="49" spans="1:21" x14ac:dyDescent="0.25">
      <c r="A49" s="23">
        <v>42511</v>
      </c>
      <c r="B49" s="21">
        <v>385456.2</v>
      </c>
      <c r="D49" s="2">
        <f t="shared" si="16"/>
        <v>658</v>
      </c>
      <c r="E49" s="2">
        <f t="shared" si="13"/>
        <v>1.2989999999999999</v>
      </c>
      <c r="F49" s="3">
        <f t="shared" si="17"/>
        <v>500708</v>
      </c>
      <c r="G49" s="3"/>
      <c r="H49" s="3"/>
      <c r="J49">
        <f t="shared" si="3"/>
        <v>13.12377758454185</v>
      </c>
      <c r="N49">
        <f t="shared" si="15"/>
        <v>2016</v>
      </c>
      <c r="Q49" s="19"/>
      <c r="R49" s="21"/>
      <c r="S49" s="21"/>
      <c r="U49" s="22"/>
    </row>
    <row r="50" spans="1:21" x14ac:dyDescent="0.25">
      <c r="A50" s="23">
        <v>42515</v>
      </c>
      <c r="B50" s="21">
        <v>1325646.3199999998</v>
      </c>
      <c r="D50" s="2">
        <f t="shared" si="16"/>
        <v>658</v>
      </c>
      <c r="E50" s="2">
        <f t="shared" si="13"/>
        <v>1.2989999999999999</v>
      </c>
      <c r="F50" s="3">
        <f t="shared" si="17"/>
        <v>1722015</v>
      </c>
      <c r="G50" s="3"/>
      <c r="H50" s="3"/>
      <c r="J50">
        <f t="shared" si="3"/>
        <v>14.359005424839943</v>
      </c>
      <c r="N50">
        <f t="shared" si="15"/>
        <v>2016</v>
      </c>
      <c r="Q50" s="19"/>
      <c r="R50" s="21"/>
      <c r="S50" s="21"/>
      <c r="U50" s="22"/>
    </row>
    <row r="51" spans="1:21" x14ac:dyDescent="0.25">
      <c r="A51" s="23">
        <v>42522</v>
      </c>
      <c r="B51" s="21">
        <v>303792.46000000002</v>
      </c>
      <c r="D51" s="2">
        <f t="shared" si="16"/>
        <v>658</v>
      </c>
      <c r="E51" s="2">
        <f t="shared" si="13"/>
        <v>1.2989999999999999</v>
      </c>
      <c r="F51" s="3">
        <f t="shared" si="17"/>
        <v>394626</v>
      </c>
      <c r="G51" s="3"/>
      <c r="H51" s="3"/>
      <c r="J51">
        <f t="shared" si="3"/>
        <v>12.885694787564434</v>
      </c>
      <c r="N51">
        <f t="shared" si="15"/>
        <v>2016</v>
      </c>
      <c r="Q51" s="19"/>
      <c r="R51" s="21"/>
      <c r="S51" s="21"/>
      <c r="U51" s="22"/>
    </row>
    <row r="52" spans="1:21" x14ac:dyDescent="0.25">
      <c r="A52" s="23">
        <v>42533</v>
      </c>
      <c r="B52" s="21">
        <v>341193.88</v>
      </c>
      <c r="D52" s="2">
        <f t="shared" si="16"/>
        <v>658</v>
      </c>
      <c r="E52" s="2">
        <f t="shared" si="13"/>
        <v>1.2989999999999999</v>
      </c>
      <c r="F52" s="3">
        <f t="shared" si="17"/>
        <v>443211</v>
      </c>
      <c r="G52" s="3"/>
      <c r="H52" s="3"/>
      <c r="J52">
        <f t="shared" si="3"/>
        <v>13.001800895433238</v>
      </c>
      <c r="N52">
        <f t="shared" si="15"/>
        <v>2016</v>
      </c>
      <c r="Q52" s="19"/>
      <c r="R52" s="21"/>
      <c r="S52" s="21"/>
      <c r="U52" s="22"/>
    </row>
    <row r="53" spans="1:21" x14ac:dyDescent="0.25">
      <c r="A53" s="23">
        <v>42539</v>
      </c>
      <c r="B53" s="21">
        <v>163311.62000000002</v>
      </c>
      <c r="D53" s="2">
        <f t="shared" si="16"/>
        <v>658</v>
      </c>
      <c r="E53" s="2">
        <f t="shared" si="13"/>
        <v>1.2989999999999999</v>
      </c>
      <c r="F53" s="3">
        <f t="shared" si="17"/>
        <v>212142</v>
      </c>
      <c r="G53" s="3"/>
      <c r="H53" s="3"/>
      <c r="J53">
        <f t="shared" si="3"/>
        <v>12.265010171494509</v>
      </c>
      <c r="N53">
        <f t="shared" si="15"/>
        <v>2016</v>
      </c>
      <c r="Q53" s="19"/>
      <c r="R53" s="21"/>
      <c r="S53" s="21"/>
      <c r="U53" s="22"/>
    </row>
    <row r="54" spans="1:21" x14ac:dyDescent="0.25">
      <c r="A54" s="23">
        <v>42549</v>
      </c>
      <c r="B54" s="21">
        <v>273999.01000000007</v>
      </c>
      <c r="D54" s="2">
        <f t="shared" si="16"/>
        <v>658</v>
      </c>
      <c r="E54" s="2">
        <f t="shared" si="13"/>
        <v>1.2989999999999999</v>
      </c>
      <c r="F54" s="3">
        <f t="shared" si="17"/>
        <v>355925</v>
      </c>
      <c r="G54" s="3"/>
      <c r="H54" s="3"/>
      <c r="J54">
        <f t="shared" ref="J54" si="18">IF(B54&gt;0,LN(B54*E54),"")</f>
        <v>12.782474509913456</v>
      </c>
      <c r="N54">
        <f t="shared" si="15"/>
        <v>2016</v>
      </c>
      <c r="Q54" s="19"/>
      <c r="R54" s="21"/>
      <c r="S54" s="21"/>
      <c r="U54" s="22"/>
    </row>
    <row r="55" spans="1:21" x14ac:dyDescent="0.25">
      <c r="A55" s="23">
        <v>42552</v>
      </c>
      <c r="B55" s="3"/>
      <c r="C55">
        <v>658</v>
      </c>
      <c r="G55" s="3">
        <f>SUM(F41:F54)</f>
        <v>8951084</v>
      </c>
      <c r="H55" s="3"/>
      <c r="J55" t="str">
        <f t="shared" si="3"/>
        <v/>
      </c>
      <c r="N55">
        <f t="shared" si="15"/>
        <v>2016</v>
      </c>
      <c r="Q55" s="19"/>
      <c r="R55" s="21"/>
      <c r="S55" s="21"/>
      <c r="U55" s="22"/>
    </row>
    <row r="56" spans="1:21" x14ac:dyDescent="0.25">
      <c r="A56" s="23">
        <v>42576</v>
      </c>
      <c r="B56" s="21">
        <v>123853.26999999999</v>
      </c>
      <c r="D56" s="2">
        <f>((A56-$A$55)/($A$59-$A$55))*($C$59-$C$55)+$C$55</f>
        <v>659.82608695652175</v>
      </c>
      <c r="E56" s="2">
        <f>ROUND($C$241/D56,3)</f>
        <v>1.296</v>
      </c>
      <c r="F56" s="3">
        <f t="shared" ref="F56:F58" si="19">ROUND(IF(B56*E56&gt;50000,B56*E56,0),0)</f>
        <v>160514</v>
      </c>
      <c r="G56" s="3"/>
      <c r="H56" s="3"/>
      <c r="J56">
        <f t="shared" si="3"/>
        <v>11.98613543540578</v>
      </c>
      <c r="N56">
        <f t="shared" si="15"/>
        <v>2016</v>
      </c>
      <c r="Q56" s="19"/>
      <c r="R56" s="21"/>
      <c r="S56" s="21"/>
      <c r="U56" s="22"/>
    </row>
    <row r="57" spans="1:21" x14ac:dyDescent="0.25">
      <c r="A57" s="23">
        <v>42595</v>
      </c>
      <c r="B57" s="21">
        <v>362279.67999999988</v>
      </c>
      <c r="D57" s="2">
        <f t="shared" ref="D57:D58" si="20">((A57-$A$55)/($A$59-$A$55))*($C$59-$C$55)+$C$55</f>
        <v>661.27173913043475</v>
      </c>
      <c r="E57" s="2">
        <f>ROUND($C$241/D57,3)</f>
        <v>1.2929999999999999</v>
      </c>
      <c r="F57" s="3">
        <f t="shared" si="19"/>
        <v>468428</v>
      </c>
      <c r="G57" s="3"/>
      <c r="H57" s="3"/>
      <c r="J57">
        <f t="shared" si="3"/>
        <v>13.057136888983525</v>
      </c>
      <c r="N57">
        <f t="shared" si="15"/>
        <v>2016</v>
      </c>
      <c r="Q57" s="19"/>
      <c r="R57" s="21"/>
      <c r="S57" s="21"/>
      <c r="U57" s="22"/>
    </row>
    <row r="58" spans="1:21" x14ac:dyDescent="0.25">
      <c r="A58" s="23">
        <v>42721</v>
      </c>
      <c r="B58" s="21">
        <v>177210.53</v>
      </c>
      <c r="D58" s="2">
        <f t="shared" si="20"/>
        <v>670.85869565217388</v>
      </c>
      <c r="E58" s="2">
        <f>ROUND($C$241/D58,3)</f>
        <v>1.274</v>
      </c>
      <c r="F58" s="3">
        <f t="shared" si="19"/>
        <v>225766</v>
      </c>
      <c r="G58" s="3"/>
      <c r="H58" s="3"/>
      <c r="J58">
        <f t="shared" si="3"/>
        <v>12.327255296916764</v>
      </c>
      <c r="N58">
        <f t="shared" si="15"/>
        <v>2016</v>
      </c>
      <c r="Q58" s="19"/>
      <c r="R58" s="21"/>
      <c r="S58" s="21"/>
      <c r="U58" s="22"/>
    </row>
    <row r="59" spans="1:21" x14ac:dyDescent="0.25">
      <c r="A59" s="23">
        <v>42736</v>
      </c>
      <c r="B59" s="3"/>
      <c r="C59">
        <v>672</v>
      </c>
      <c r="G59" s="3">
        <f>SUM(F56:F58)</f>
        <v>854708</v>
      </c>
      <c r="H59" s="3">
        <f>+G59+G55</f>
        <v>9805792</v>
      </c>
      <c r="J59" t="str">
        <f t="shared" si="3"/>
        <v/>
      </c>
      <c r="N59">
        <f t="shared" si="15"/>
        <v>2017</v>
      </c>
      <c r="Q59" s="19"/>
      <c r="R59" s="21"/>
      <c r="S59" s="21"/>
      <c r="U59" s="22"/>
    </row>
    <row r="60" spans="1:21" x14ac:dyDescent="0.25">
      <c r="A60" s="23">
        <v>42737</v>
      </c>
      <c r="B60" s="21">
        <v>200331.81999999998</v>
      </c>
      <c r="D60" s="2">
        <f>((A60-$A$59)/($A$68-$A$59))*($C$68-$C$59)+$C$59</f>
        <v>672.06629834254147</v>
      </c>
      <c r="E60" s="2">
        <f t="shared" ref="E60:E67" si="21">ROUND($C$241/D60,3)</f>
        <v>1.272</v>
      </c>
      <c r="F60" s="3">
        <f t="shared" ref="F60:F67" si="22">ROUND(IF(B60*E60&gt;50000,B60*E60,0),0)</f>
        <v>254822</v>
      </c>
      <c r="G60" s="3"/>
      <c r="H60" s="3"/>
      <c r="J60">
        <f t="shared" si="3"/>
        <v>12.448320835662093</v>
      </c>
      <c r="N60">
        <f t="shared" si="15"/>
        <v>2017</v>
      </c>
      <c r="Q60" s="19"/>
      <c r="R60" s="21"/>
      <c r="S60" s="21"/>
      <c r="U60" s="22"/>
    </row>
    <row r="61" spans="1:21" x14ac:dyDescent="0.25">
      <c r="A61" s="23">
        <v>42757</v>
      </c>
      <c r="B61" s="21">
        <v>510899.47999999986</v>
      </c>
      <c r="D61" s="2">
        <f t="shared" ref="D61:D67" si="23">((A61-$A$59)/($A$68-$A$59))*($C$68-$C$59)+$C$59</f>
        <v>673.39226519337012</v>
      </c>
      <c r="E61" s="2">
        <f t="shared" si="21"/>
        <v>1.27</v>
      </c>
      <c r="F61" s="3">
        <f t="shared" si="22"/>
        <v>648842</v>
      </c>
      <c r="G61" s="3"/>
      <c r="H61" s="3"/>
      <c r="J61">
        <f t="shared" si="3"/>
        <v>13.382945037977166</v>
      </c>
      <c r="N61">
        <f t="shared" si="15"/>
        <v>2017</v>
      </c>
      <c r="Q61" s="19"/>
      <c r="R61" s="21"/>
      <c r="S61" s="21"/>
      <c r="U61" s="22"/>
    </row>
    <row r="62" spans="1:21" x14ac:dyDescent="0.25">
      <c r="A62" s="23">
        <v>42780</v>
      </c>
      <c r="B62" s="21">
        <v>302013.71000000008</v>
      </c>
      <c r="D62" s="2">
        <f t="shared" si="23"/>
        <v>674.91712707182319</v>
      </c>
      <c r="E62" s="2">
        <f t="shared" si="21"/>
        <v>1.2669999999999999</v>
      </c>
      <c r="F62" s="3">
        <f t="shared" si="22"/>
        <v>382651</v>
      </c>
      <c r="G62" s="3"/>
      <c r="H62" s="3"/>
      <c r="J62">
        <f t="shared" si="3"/>
        <v>12.854879594016573</v>
      </c>
      <c r="N62">
        <f t="shared" si="15"/>
        <v>2017</v>
      </c>
      <c r="Q62" s="19"/>
      <c r="R62" s="21"/>
      <c r="S62" s="21"/>
      <c r="U62" s="22"/>
    </row>
    <row r="63" spans="1:21" x14ac:dyDescent="0.25">
      <c r="A63" s="23">
        <v>42818</v>
      </c>
      <c r="B63" s="21">
        <v>312450.49000000017</v>
      </c>
      <c r="D63" s="2">
        <f t="shared" si="23"/>
        <v>677.43646408839777</v>
      </c>
      <c r="E63" s="2">
        <f t="shared" si="21"/>
        <v>1.262</v>
      </c>
      <c r="F63" s="3">
        <f t="shared" si="22"/>
        <v>394313</v>
      </c>
      <c r="G63" s="3"/>
      <c r="H63" s="3"/>
      <c r="J63">
        <f t="shared" si="3"/>
        <v>12.884899067725939</v>
      </c>
      <c r="N63">
        <f t="shared" si="15"/>
        <v>2017</v>
      </c>
      <c r="Q63" s="19"/>
      <c r="R63" s="21"/>
      <c r="S63" s="21"/>
      <c r="U63" s="22"/>
    </row>
    <row r="64" spans="1:21" x14ac:dyDescent="0.25">
      <c r="A64" s="23">
        <v>42823</v>
      </c>
      <c r="B64" s="21">
        <v>570562.41999999993</v>
      </c>
      <c r="D64" s="2">
        <f>((A64-$A$59)/($A$68-$A$59))*($C$68-$C$59)+$C$59</f>
        <v>677.76795580110502</v>
      </c>
      <c r="E64" s="2">
        <f t="shared" si="21"/>
        <v>1.2609999999999999</v>
      </c>
      <c r="F64" s="3">
        <f t="shared" si="22"/>
        <v>719479</v>
      </c>
      <c r="G64" s="3"/>
      <c r="H64" s="3"/>
      <c r="J64">
        <f t="shared" si="3"/>
        <v>13.4862829120777</v>
      </c>
      <c r="N64">
        <f t="shared" si="15"/>
        <v>2017</v>
      </c>
      <c r="Q64" s="19"/>
      <c r="R64" s="21"/>
      <c r="S64" s="21"/>
      <c r="U64" s="22"/>
    </row>
    <row r="65" spans="1:21" x14ac:dyDescent="0.25">
      <c r="A65" s="23">
        <v>42877</v>
      </c>
      <c r="B65" s="21">
        <v>206891.8</v>
      </c>
      <c r="D65" s="2">
        <f t="shared" si="23"/>
        <v>681.34806629834259</v>
      </c>
      <c r="E65" s="2">
        <f t="shared" si="21"/>
        <v>1.2549999999999999</v>
      </c>
      <c r="F65" s="3">
        <f t="shared" si="22"/>
        <v>259649</v>
      </c>
      <c r="G65" s="3"/>
      <c r="H65" s="3"/>
      <c r="J65">
        <f t="shared" si="3"/>
        <v>12.467086802859198</v>
      </c>
      <c r="N65">
        <f t="shared" si="15"/>
        <v>2017</v>
      </c>
      <c r="Q65" s="19"/>
      <c r="R65" s="21"/>
      <c r="S65" s="21"/>
      <c r="U65" s="22"/>
    </row>
    <row r="66" spans="1:21" x14ac:dyDescent="0.25">
      <c r="A66" s="23">
        <v>42878</v>
      </c>
      <c r="B66" s="21">
        <v>424623.09999999992</v>
      </c>
      <c r="D66" s="2">
        <f t="shared" si="23"/>
        <v>681.41436464088395</v>
      </c>
      <c r="E66" s="2">
        <f t="shared" si="21"/>
        <v>1.2549999999999999</v>
      </c>
      <c r="F66" s="3">
        <f t="shared" si="22"/>
        <v>532902</v>
      </c>
      <c r="G66" s="3"/>
      <c r="H66" s="3"/>
      <c r="J66">
        <f t="shared" si="3"/>
        <v>13.186092803500266</v>
      </c>
      <c r="N66">
        <f t="shared" si="15"/>
        <v>2017</v>
      </c>
      <c r="Q66" s="19"/>
      <c r="R66" s="21"/>
      <c r="S66" s="21"/>
      <c r="U66" s="22"/>
    </row>
    <row r="67" spans="1:21" x14ac:dyDescent="0.25">
      <c r="A67" s="23">
        <v>42890</v>
      </c>
      <c r="B67" s="21">
        <v>271004.52999999991</v>
      </c>
      <c r="D67" s="2">
        <f t="shared" si="23"/>
        <v>682.20994475138127</v>
      </c>
      <c r="E67" s="2">
        <f t="shared" si="21"/>
        <v>1.2529999999999999</v>
      </c>
      <c r="F67" s="3">
        <f t="shared" si="22"/>
        <v>339569</v>
      </c>
      <c r="G67" s="3"/>
      <c r="H67" s="3"/>
      <c r="J67">
        <f t="shared" si="3"/>
        <v>12.735431491503219</v>
      </c>
      <c r="N67">
        <f t="shared" si="15"/>
        <v>2017</v>
      </c>
      <c r="Q67" s="19"/>
      <c r="R67" s="21"/>
      <c r="S67" s="21"/>
      <c r="U67" s="22"/>
    </row>
    <row r="68" spans="1:21" x14ac:dyDescent="0.25">
      <c r="A68" s="23">
        <v>42917</v>
      </c>
      <c r="B68" s="3"/>
      <c r="C68">
        <v>684</v>
      </c>
      <c r="G68" s="3">
        <f>SUM(F60:F67)</f>
        <v>3532227</v>
      </c>
      <c r="H68" s="3"/>
      <c r="J68" t="str">
        <f t="shared" si="3"/>
        <v/>
      </c>
      <c r="N68">
        <f t="shared" si="15"/>
        <v>2017</v>
      </c>
      <c r="Q68" s="19"/>
      <c r="R68" s="21"/>
      <c r="S68" s="21"/>
      <c r="U68" s="22"/>
    </row>
    <row r="69" spans="1:21" x14ac:dyDescent="0.25">
      <c r="A69" s="23">
        <v>42925</v>
      </c>
      <c r="B69" s="21">
        <v>434515.52999999991</v>
      </c>
      <c r="D69" s="2">
        <f>((A69-$A$68)/($A$74-$A$68))*($C$74-$C$68)+$C$68</f>
        <v>684.60869565217388</v>
      </c>
      <c r="E69" s="2">
        <f>ROUND($C$241/D69,3)</f>
        <v>1.2490000000000001</v>
      </c>
      <c r="F69" s="3">
        <f t="shared" ref="F69:F73" si="24">ROUND(IF(B69*E69&gt;50000,B69*E69,0),0)</f>
        <v>542710</v>
      </c>
      <c r="G69" s="3"/>
      <c r="H69" s="3"/>
      <c r="J69">
        <f t="shared" ref="J69:J132" si="25">IF(B69&gt;0,LN(B69*E69),"")</f>
        <v>13.204330196424737</v>
      </c>
      <c r="N69">
        <f t="shared" si="15"/>
        <v>2017</v>
      </c>
      <c r="Q69" s="19"/>
      <c r="R69" s="21"/>
      <c r="S69" s="21"/>
      <c r="U69" s="22"/>
    </row>
    <row r="70" spans="1:21" x14ac:dyDescent="0.25">
      <c r="A70" s="23">
        <v>42931</v>
      </c>
      <c r="B70" s="21">
        <v>498900.05</v>
      </c>
      <c r="D70" s="2">
        <f>((A70-$A$68)/($A$74-$A$68))*($C$74-$C$68)+$C$68</f>
        <v>685.06521739130437</v>
      </c>
      <c r="E70" s="2">
        <f>ROUND($C$241/D70,3)</f>
        <v>1.248</v>
      </c>
      <c r="F70" s="3">
        <f t="shared" si="24"/>
        <v>622627</v>
      </c>
      <c r="G70" s="3"/>
      <c r="H70" s="3"/>
      <c r="J70">
        <f t="shared" si="25"/>
        <v>13.341703324016844</v>
      </c>
      <c r="N70">
        <f t="shared" si="15"/>
        <v>2017</v>
      </c>
      <c r="Q70" s="19"/>
      <c r="R70" s="21"/>
      <c r="S70" s="21"/>
      <c r="U70" s="22"/>
    </row>
    <row r="71" spans="1:21" x14ac:dyDescent="0.25">
      <c r="A71" s="23">
        <v>42954</v>
      </c>
      <c r="B71" s="21">
        <v>337458.93000000017</v>
      </c>
      <c r="D71" s="2">
        <f>((A71-$A$68)/($A$74-$A$68))*($C$74-$C$68)+$C$68</f>
        <v>686.81521739130437</v>
      </c>
      <c r="E71" s="2">
        <f>ROUND($C$241/D71,3)</f>
        <v>1.2450000000000001</v>
      </c>
      <c r="F71" s="3">
        <f t="shared" si="24"/>
        <v>420136</v>
      </c>
      <c r="G71" s="3"/>
      <c r="H71" s="3"/>
      <c r="J71">
        <f t="shared" si="25"/>
        <v>12.948334622917811</v>
      </c>
      <c r="N71">
        <f t="shared" si="15"/>
        <v>2017</v>
      </c>
      <c r="Q71" s="19"/>
      <c r="R71" s="21"/>
      <c r="S71" s="21"/>
      <c r="U71" s="22"/>
    </row>
    <row r="72" spans="1:21" x14ac:dyDescent="0.25">
      <c r="A72" s="23">
        <v>43028</v>
      </c>
      <c r="B72" s="21">
        <v>110214.59999999998</v>
      </c>
      <c r="D72" s="2">
        <f>((A72-$A$68)/($A$74-$A$68))*($C$74-$C$68)+$C$68</f>
        <v>692.445652173913</v>
      </c>
      <c r="E72" s="2">
        <f>ROUND($C$241/D72,3)</f>
        <v>1.2350000000000001</v>
      </c>
      <c r="F72" s="3">
        <f t="shared" si="24"/>
        <v>136115</v>
      </c>
      <c r="G72" s="3"/>
      <c r="H72" s="3"/>
      <c r="J72">
        <f t="shared" si="25"/>
        <v>11.82125562339373</v>
      </c>
      <c r="N72">
        <f t="shared" si="15"/>
        <v>2017</v>
      </c>
      <c r="Q72" s="19"/>
      <c r="R72" s="21"/>
      <c r="S72" s="21"/>
      <c r="U72" s="22"/>
    </row>
    <row r="73" spans="1:21" x14ac:dyDescent="0.25">
      <c r="A73" s="23">
        <v>43030</v>
      </c>
      <c r="B73" s="21">
        <v>224573.80999999997</v>
      </c>
      <c r="D73" s="2">
        <f>((A73-$A$68)/($A$74-$A$68))*($C$74-$C$68)+$C$68</f>
        <v>692.5978260869565</v>
      </c>
      <c r="E73" s="2">
        <f>ROUND($C$241/D73,3)</f>
        <v>1.234</v>
      </c>
      <c r="F73" s="3">
        <f t="shared" si="24"/>
        <v>277124</v>
      </c>
      <c r="G73" s="3"/>
      <c r="H73" s="3"/>
      <c r="J73">
        <f t="shared" si="25"/>
        <v>12.532220632668645</v>
      </c>
      <c r="N73">
        <f t="shared" si="15"/>
        <v>2017</v>
      </c>
      <c r="Q73" s="19"/>
      <c r="R73" s="21"/>
      <c r="S73" s="21"/>
      <c r="U73" s="22"/>
    </row>
    <row r="74" spans="1:21" x14ac:dyDescent="0.25">
      <c r="A74" s="23">
        <v>43101</v>
      </c>
      <c r="B74" s="3"/>
      <c r="C74">
        <v>698</v>
      </c>
      <c r="G74" s="3">
        <f>SUM(F69:F73)</f>
        <v>1998712</v>
      </c>
      <c r="H74" s="3">
        <f>+G74+G68</f>
        <v>5530939</v>
      </c>
      <c r="J74" t="str">
        <f t="shared" si="25"/>
        <v/>
      </c>
      <c r="N74">
        <f t="shared" si="15"/>
        <v>2018</v>
      </c>
      <c r="Q74" s="19"/>
      <c r="R74" s="21"/>
      <c r="S74" s="21"/>
      <c r="U74" s="22"/>
    </row>
    <row r="75" spans="1:21" x14ac:dyDescent="0.25">
      <c r="A75" s="23">
        <v>43111</v>
      </c>
      <c r="B75" s="21">
        <v>305584.64999999991</v>
      </c>
      <c r="D75" s="2">
        <f>((A75-$A$74)/($A$83-$A$74))*($C$83-$C$74)+$C$74</f>
        <v>698.66298342541438</v>
      </c>
      <c r="E75" s="2">
        <f t="shared" ref="E75:E82" si="26">ROUND($C$241/D75,3)</f>
        <v>1.224</v>
      </c>
      <c r="F75" s="3">
        <f t="shared" ref="F75" si="27">ROUND(IF(B75*E75&gt;50000,B75*E75,0),0)</f>
        <v>374036</v>
      </c>
      <c r="G75" s="3"/>
      <c r="H75" s="3"/>
      <c r="J75">
        <f t="shared" si="25"/>
        <v>12.832106290045523</v>
      </c>
      <c r="N75">
        <f t="shared" si="15"/>
        <v>2018</v>
      </c>
      <c r="Q75" s="19"/>
      <c r="R75" s="21"/>
      <c r="S75" s="21"/>
      <c r="U75" s="22"/>
    </row>
    <row r="76" spans="1:21" x14ac:dyDescent="0.25">
      <c r="A76" s="23">
        <v>43116</v>
      </c>
      <c r="B76" s="21">
        <v>657911.46</v>
      </c>
      <c r="D76" s="2">
        <f t="shared" ref="D76:D82" si="28">((A76-$A$74)/($A$83-$A$74))*($C$83-$C$74)+$C$74</f>
        <v>698.99447513812152</v>
      </c>
      <c r="E76" s="2">
        <f t="shared" si="26"/>
        <v>1.2230000000000001</v>
      </c>
      <c r="F76" s="3">
        <f t="shared" ref="F76:F82" si="29">ROUND(IF(B76*E76&gt;50000,B76*E76,0),0)</f>
        <v>804626</v>
      </c>
      <c r="G76" s="3"/>
      <c r="H76" s="3"/>
      <c r="J76">
        <f t="shared" si="25"/>
        <v>13.598132498688061</v>
      </c>
      <c r="N76">
        <f t="shared" si="15"/>
        <v>2018</v>
      </c>
      <c r="Q76" s="19"/>
      <c r="R76" s="21"/>
      <c r="S76" s="21"/>
      <c r="U76" s="22"/>
    </row>
    <row r="77" spans="1:21" x14ac:dyDescent="0.25">
      <c r="A77" s="23">
        <v>43187</v>
      </c>
      <c r="B77" s="21">
        <v>573642.10999999975</v>
      </c>
      <c r="D77" s="2">
        <f t="shared" si="28"/>
        <v>703.70165745856355</v>
      </c>
      <c r="E77" s="2">
        <f t="shared" si="26"/>
        <v>1.2150000000000001</v>
      </c>
      <c r="F77" s="3">
        <f t="shared" si="29"/>
        <v>696975</v>
      </c>
      <c r="G77" s="3"/>
      <c r="H77" s="3"/>
      <c r="J77">
        <f t="shared" si="25"/>
        <v>13.454505055894009</v>
      </c>
      <c r="N77">
        <f t="shared" si="15"/>
        <v>2018</v>
      </c>
      <c r="Q77" s="19"/>
      <c r="R77" s="21"/>
      <c r="S77" s="21"/>
      <c r="U77" s="22"/>
    </row>
    <row r="78" spans="1:21" x14ac:dyDescent="0.25">
      <c r="A78" s="23">
        <v>43193</v>
      </c>
      <c r="B78" s="21">
        <v>249112.9</v>
      </c>
      <c r="D78" s="2">
        <f t="shared" si="28"/>
        <v>704.09944751381215</v>
      </c>
      <c r="E78" s="2">
        <f t="shared" si="26"/>
        <v>1.214</v>
      </c>
      <c r="F78" s="3">
        <f t="shared" si="29"/>
        <v>302423</v>
      </c>
      <c r="G78" s="3"/>
      <c r="H78" s="3"/>
      <c r="J78">
        <f t="shared" si="25"/>
        <v>12.619582178977859</v>
      </c>
      <c r="N78">
        <f t="shared" si="15"/>
        <v>2018</v>
      </c>
      <c r="Q78" s="19"/>
      <c r="R78" s="21"/>
      <c r="S78" s="21"/>
      <c r="U78" s="22"/>
    </row>
    <row r="79" spans="1:21" x14ac:dyDescent="0.25">
      <c r="A79" s="23">
        <v>43204</v>
      </c>
      <c r="B79" s="21">
        <v>272335.03999999992</v>
      </c>
      <c r="D79" s="2">
        <f t="shared" si="28"/>
        <v>704.82872928176801</v>
      </c>
      <c r="E79" s="2">
        <f t="shared" si="26"/>
        <v>1.2130000000000001</v>
      </c>
      <c r="F79" s="3">
        <f t="shared" si="29"/>
        <v>330342</v>
      </c>
      <c r="G79" s="3"/>
      <c r="H79" s="3"/>
      <c r="J79">
        <f t="shared" si="25"/>
        <v>12.707884981946172</v>
      </c>
      <c r="N79">
        <f t="shared" si="15"/>
        <v>2018</v>
      </c>
      <c r="Q79" s="19"/>
      <c r="R79" s="21"/>
      <c r="S79" s="21"/>
      <c r="U79" s="22"/>
    </row>
    <row r="80" spans="1:21" x14ac:dyDescent="0.25">
      <c r="A80" s="23">
        <v>43212</v>
      </c>
      <c r="B80" s="21">
        <v>109190.44999999997</v>
      </c>
      <c r="D80" s="2">
        <f t="shared" si="28"/>
        <v>705.35911602209944</v>
      </c>
      <c r="E80" s="2">
        <f t="shared" si="26"/>
        <v>1.212</v>
      </c>
      <c r="F80" s="3">
        <f t="shared" si="29"/>
        <v>132339</v>
      </c>
      <c r="G80" s="3"/>
      <c r="H80" s="3"/>
      <c r="J80">
        <f t="shared" si="25"/>
        <v>11.793120771903267</v>
      </c>
      <c r="N80">
        <f t="shared" si="15"/>
        <v>2018</v>
      </c>
      <c r="Q80" s="19"/>
      <c r="R80" s="21"/>
      <c r="S80" s="21"/>
      <c r="U80" s="22"/>
    </row>
    <row r="81" spans="1:21" x14ac:dyDescent="0.25">
      <c r="A81" s="23">
        <v>43240</v>
      </c>
      <c r="B81" s="21">
        <v>538611.83999999985</v>
      </c>
      <c r="D81" s="2">
        <f t="shared" si="28"/>
        <v>707.21546961325964</v>
      </c>
      <c r="E81" s="2">
        <f t="shared" si="26"/>
        <v>1.2090000000000001</v>
      </c>
      <c r="F81" s="3">
        <f t="shared" si="29"/>
        <v>651182</v>
      </c>
      <c r="G81" s="3"/>
      <c r="H81" s="3"/>
      <c r="J81">
        <f t="shared" si="25"/>
        <v>13.386544013669349</v>
      </c>
      <c r="N81">
        <f t="shared" si="15"/>
        <v>2018</v>
      </c>
      <c r="Q81" s="19"/>
      <c r="R81" s="21"/>
      <c r="S81" s="21"/>
      <c r="U81" s="22"/>
    </row>
    <row r="82" spans="1:21" x14ac:dyDescent="0.25">
      <c r="A82" s="23">
        <v>43246</v>
      </c>
      <c r="B82" s="21">
        <v>592356.69999999995</v>
      </c>
      <c r="D82" s="2">
        <f t="shared" si="28"/>
        <v>707.61325966850825</v>
      </c>
      <c r="E82" s="2">
        <f t="shared" si="26"/>
        <v>1.208</v>
      </c>
      <c r="F82" s="3">
        <f t="shared" si="29"/>
        <v>715567</v>
      </c>
      <c r="G82" s="3"/>
      <c r="H82" s="3"/>
      <c r="J82">
        <f t="shared" si="25"/>
        <v>13.480830365711952</v>
      </c>
      <c r="N82">
        <f t="shared" si="15"/>
        <v>2018</v>
      </c>
      <c r="Q82" s="19"/>
      <c r="R82" s="21"/>
      <c r="S82" s="21"/>
      <c r="U82" s="22"/>
    </row>
    <row r="83" spans="1:21" x14ac:dyDescent="0.25">
      <c r="A83" s="23">
        <v>43282</v>
      </c>
      <c r="B83" s="3"/>
      <c r="C83">
        <v>710</v>
      </c>
      <c r="G83" s="3">
        <f>SUM(F75:F82)</f>
        <v>4007490</v>
      </c>
      <c r="H83" s="3"/>
      <c r="J83" t="str">
        <f t="shared" si="25"/>
        <v/>
      </c>
      <c r="N83">
        <f t="shared" si="15"/>
        <v>2018</v>
      </c>
      <c r="Q83" s="19"/>
      <c r="R83" s="21"/>
      <c r="S83" s="21"/>
      <c r="U83" s="22"/>
    </row>
    <row r="84" spans="1:21" x14ac:dyDescent="0.25">
      <c r="A84" s="23">
        <v>43254</v>
      </c>
      <c r="B84" s="21">
        <v>426014.84999999992</v>
      </c>
      <c r="D84" s="2">
        <f>((A84-$A$83)/($A$104-$A$83))*($C$104-$C$83)+$C$83</f>
        <v>706.6521739130435</v>
      </c>
      <c r="E84" s="2">
        <f t="shared" ref="E84:E103" si="30">ROUND($C$241/D84,3)</f>
        <v>1.21</v>
      </c>
      <c r="F84" s="3">
        <f t="shared" ref="F84:F147" si="31">ROUND(IF(B84*E84&gt;50000,B84*E84,0),0)</f>
        <v>515478</v>
      </c>
      <c r="G84" s="3"/>
      <c r="H84" s="3"/>
      <c r="J84">
        <f t="shared" si="25"/>
        <v>13.15284984340752</v>
      </c>
      <c r="N84">
        <f t="shared" si="15"/>
        <v>2018</v>
      </c>
      <c r="Q84" s="19"/>
      <c r="R84" s="21"/>
      <c r="S84" s="21"/>
      <c r="U84" s="22"/>
    </row>
    <row r="85" spans="1:21" x14ac:dyDescent="0.25">
      <c r="A85" s="23">
        <v>43265</v>
      </c>
      <c r="B85" s="21">
        <v>108478.21</v>
      </c>
      <c r="D85" s="2">
        <f t="shared" ref="D85:D103" si="32">((A85-$A$83)/($A$104-$A$83))*($C$104-$C$83)+$C$83</f>
        <v>707.96739130434787</v>
      </c>
      <c r="E85" s="2">
        <f t="shared" si="30"/>
        <v>1.208</v>
      </c>
      <c r="F85" s="3">
        <f t="shared" si="31"/>
        <v>131042</v>
      </c>
      <c r="G85" s="3"/>
      <c r="H85" s="3"/>
      <c r="J85">
        <f t="shared" si="25"/>
        <v>11.783270701813244</v>
      </c>
      <c r="N85">
        <f t="shared" si="15"/>
        <v>2018</v>
      </c>
      <c r="Q85" s="19"/>
      <c r="R85" s="21"/>
      <c r="S85" s="21"/>
      <c r="U85" s="22"/>
    </row>
    <row r="86" spans="1:21" x14ac:dyDescent="0.25">
      <c r="A86" s="23">
        <v>43271</v>
      </c>
      <c r="B86" s="21">
        <v>111193.44000000002</v>
      </c>
      <c r="D86" s="2">
        <f t="shared" si="32"/>
        <v>708.68478260869563</v>
      </c>
      <c r="E86" s="2">
        <f t="shared" si="30"/>
        <v>1.206</v>
      </c>
      <c r="F86" s="3">
        <f t="shared" si="31"/>
        <v>134099</v>
      </c>
      <c r="G86" s="3"/>
      <c r="H86" s="3"/>
      <c r="J86">
        <f t="shared" si="25"/>
        <v>11.806335764557714</v>
      </c>
      <c r="N86">
        <f t="shared" si="15"/>
        <v>2018</v>
      </c>
      <c r="Q86" s="20"/>
      <c r="R86" s="21"/>
      <c r="S86" s="21"/>
    </row>
    <row r="87" spans="1:21" x14ac:dyDescent="0.25">
      <c r="A87" s="23">
        <v>43284</v>
      </c>
      <c r="B87" s="21">
        <v>243764.57000000004</v>
      </c>
      <c r="D87" s="2">
        <f t="shared" si="32"/>
        <v>710.23913043478262</v>
      </c>
      <c r="E87" s="2">
        <f t="shared" si="30"/>
        <v>1.204</v>
      </c>
      <c r="F87" s="3">
        <f t="shared" si="31"/>
        <v>293493</v>
      </c>
      <c r="G87" s="3"/>
      <c r="H87" s="3"/>
      <c r="J87">
        <f t="shared" si="25"/>
        <v>12.589607508319281</v>
      </c>
      <c r="N87">
        <f t="shared" si="15"/>
        <v>2018</v>
      </c>
      <c r="Q87" s="20"/>
      <c r="R87" s="21"/>
      <c r="S87" s="21"/>
    </row>
    <row r="88" spans="1:21" x14ac:dyDescent="0.25">
      <c r="A88" s="23">
        <v>43290</v>
      </c>
      <c r="B88" s="21">
        <v>628623.85999999987</v>
      </c>
      <c r="D88" s="2">
        <f t="shared" si="32"/>
        <v>710.95652173913038</v>
      </c>
      <c r="E88" s="2">
        <f t="shared" si="30"/>
        <v>1.2030000000000001</v>
      </c>
      <c r="F88" s="3">
        <f t="shared" si="31"/>
        <v>756235</v>
      </c>
      <c r="G88" s="3"/>
      <c r="H88" s="3"/>
      <c r="J88">
        <f t="shared" si="25"/>
        <v>13.536106796983358</v>
      </c>
      <c r="N88">
        <f t="shared" si="15"/>
        <v>2018</v>
      </c>
      <c r="Q88" s="20"/>
      <c r="R88" s="21"/>
      <c r="S88" s="21"/>
    </row>
    <row r="89" spans="1:21" x14ac:dyDescent="0.25">
      <c r="A89" s="23">
        <v>43293</v>
      </c>
      <c r="B89" s="21">
        <v>147852.57</v>
      </c>
      <c r="D89" s="2">
        <f t="shared" si="32"/>
        <v>711.31521739130437</v>
      </c>
      <c r="E89" s="2">
        <f t="shared" si="30"/>
        <v>1.202</v>
      </c>
      <c r="F89" s="3">
        <f t="shared" si="31"/>
        <v>177719</v>
      </c>
      <c r="G89" s="3"/>
      <c r="H89" s="3"/>
      <c r="J89">
        <f t="shared" si="25"/>
        <v>12.087957743724811</v>
      </c>
      <c r="N89">
        <f t="shared" si="15"/>
        <v>2018</v>
      </c>
      <c r="Q89" s="20"/>
      <c r="R89" s="21"/>
      <c r="S89" s="21"/>
    </row>
    <row r="90" spans="1:21" x14ac:dyDescent="0.25">
      <c r="A90" s="23">
        <v>43320</v>
      </c>
      <c r="B90" s="21">
        <v>131588.99000000002</v>
      </c>
      <c r="D90" s="2">
        <f t="shared" si="32"/>
        <v>714.54347826086962</v>
      </c>
      <c r="E90" s="2">
        <f t="shared" si="30"/>
        <v>1.1970000000000001</v>
      </c>
      <c r="F90" s="3">
        <f t="shared" si="31"/>
        <v>157512</v>
      </c>
      <c r="G90" s="3"/>
      <c r="H90" s="3"/>
      <c r="J90">
        <f t="shared" si="25"/>
        <v>11.967257058335298</v>
      </c>
      <c r="N90">
        <f t="shared" si="15"/>
        <v>2018</v>
      </c>
      <c r="Q90" s="20"/>
      <c r="R90" s="21"/>
      <c r="S90" s="21"/>
    </row>
    <row r="91" spans="1:21" x14ac:dyDescent="0.25">
      <c r="A91" s="23">
        <v>43321</v>
      </c>
      <c r="B91" s="21">
        <v>140098.61000000002</v>
      </c>
      <c r="D91" s="2">
        <f t="shared" si="32"/>
        <v>714.66304347826087</v>
      </c>
      <c r="E91" s="2">
        <f t="shared" si="30"/>
        <v>1.196</v>
      </c>
      <c r="F91" s="3">
        <f t="shared" si="31"/>
        <v>167558</v>
      </c>
      <c r="G91" s="3"/>
      <c r="H91" s="3"/>
      <c r="J91">
        <f t="shared" si="25"/>
        <v>12.029084466319667</v>
      </c>
      <c r="N91">
        <f t="shared" si="15"/>
        <v>2018</v>
      </c>
      <c r="Q91" s="20"/>
      <c r="R91" s="21"/>
      <c r="S91" s="21"/>
    </row>
    <row r="92" spans="1:21" x14ac:dyDescent="0.25">
      <c r="A92" s="23">
        <v>43322</v>
      </c>
      <c r="B92" s="21">
        <v>101551.56000000003</v>
      </c>
      <c r="D92" s="2">
        <f t="shared" si="32"/>
        <v>714.78260869565213</v>
      </c>
      <c r="E92" s="2">
        <f t="shared" si="30"/>
        <v>1.196</v>
      </c>
      <c r="F92" s="3">
        <f t="shared" si="31"/>
        <v>121456</v>
      </c>
      <c r="G92" s="3"/>
      <c r="H92" s="3"/>
      <c r="J92">
        <f t="shared" si="25"/>
        <v>11.707304584309673</v>
      </c>
      <c r="N92">
        <f t="shared" si="15"/>
        <v>2018</v>
      </c>
      <c r="Q92" s="20"/>
      <c r="R92" s="21"/>
      <c r="S92" s="21"/>
    </row>
    <row r="93" spans="1:21" x14ac:dyDescent="0.25">
      <c r="A93" s="23">
        <v>43333</v>
      </c>
      <c r="B93" s="21">
        <v>158913.06000000006</v>
      </c>
      <c r="D93" s="2">
        <f t="shared" si="32"/>
        <v>716.0978260869565</v>
      </c>
      <c r="E93" s="2">
        <f t="shared" si="30"/>
        <v>1.194</v>
      </c>
      <c r="F93" s="3">
        <f t="shared" si="31"/>
        <v>189742</v>
      </c>
      <c r="G93" s="3"/>
      <c r="H93" s="3"/>
      <c r="J93">
        <f t="shared" si="25"/>
        <v>12.153421554174439</v>
      </c>
      <c r="N93">
        <f t="shared" si="15"/>
        <v>2018</v>
      </c>
      <c r="Q93" s="20"/>
      <c r="R93" s="21"/>
      <c r="S93" s="21"/>
    </row>
    <row r="94" spans="1:21" x14ac:dyDescent="0.25">
      <c r="A94" s="23">
        <v>43346</v>
      </c>
      <c r="B94" s="21">
        <v>183002.23</v>
      </c>
      <c r="D94" s="2">
        <f t="shared" si="32"/>
        <v>717.6521739130435</v>
      </c>
      <c r="E94" s="2">
        <f t="shared" si="30"/>
        <v>1.1910000000000001</v>
      </c>
      <c r="F94" s="3">
        <f t="shared" si="31"/>
        <v>217956</v>
      </c>
      <c r="G94" s="3"/>
      <c r="H94" s="3"/>
      <c r="J94">
        <f t="shared" si="25"/>
        <v>12.292046907914825</v>
      </c>
      <c r="N94">
        <f t="shared" si="15"/>
        <v>2018</v>
      </c>
      <c r="Q94" s="20"/>
      <c r="R94" s="21"/>
      <c r="S94" s="21"/>
    </row>
    <row r="95" spans="1:21" x14ac:dyDescent="0.25">
      <c r="A95" s="23">
        <v>43352</v>
      </c>
      <c r="B95" s="21">
        <v>292605.34999999992</v>
      </c>
      <c r="D95" s="2">
        <f t="shared" si="32"/>
        <v>718.36956521739125</v>
      </c>
      <c r="E95" s="2">
        <f t="shared" si="30"/>
        <v>1.19</v>
      </c>
      <c r="F95" s="3">
        <f t="shared" si="31"/>
        <v>348200</v>
      </c>
      <c r="G95" s="3"/>
      <c r="H95" s="3"/>
      <c r="J95">
        <f t="shared" si="25"/>
        <v>12.760533358871674</v>
      </c>
      <c r="N95">
        <f t="shared" si="15"/>
        <v>2018</v>
      </c>
      <c r="Q95" s="20"/>
      <c r="R95" s="21"/>
      <c r="S95" s="21"/>
    </row>
    <row r="96" spans="1:21" x14ac:dyDescent="0.25">
      <c r="A96" s="23">
        <v>43365</v>
      </c>
      <c r="B96" s="21">
        <v>177717.87</v>
      </c>
      <c r="D96" s="2">
        <f t="shared" si="32"/>
        <v>719.92391304347825</v>
      </c>
      <c r="E96" s="2">
        <f t="shared" si="30"/>
        <v>1.1879999999999999</v>
      </c>
      <c r="F96" s="3">
        <f t="shared" si="31"/>
        <v>211129</v>
      </c>
      <c r="G96" s="3"/>
      <c r="H96" s="3"/>
      <c r="J96">
        <f t="shared" si="25"/>
        <v>12.260223792773303</v>
      </c>
      <c r="N96">
        <f t="shared" si="15"/>
        <v>2018</v>
      </c>
      <c r="Q96" s="20"/>
      <c r="R96" s="21"/>
      <c r="S96" s="21"/>
    </row>
    <row r="97" spans="1:19" x14ac:dyDescent="0.25">
      <c r="A97" s="23">
        <v>43372</v>
      </c>
      <c r="B97" s="21">
        <v>158300.80999999997</v>
      </c>
      <c r="D97" s="2">
        <f t="shared" si="32"/>
        <v>720.76086956521738</v>
      </c>
      <c r="E97" s="2">
        <f t="shared" si="30"/>
        <v>1.1859999999999999</v>
      </c>
      <c r="F97" s="3">
        <f t="shared" si="31"/>
        <v>187745</v>
      </c>
      <c r="G97" s="3"/>
      <c r="H97" s="3"/>
      <c r="J97">
        <f t="shared" si="25"/>
        <v>12.142838663298255</v>
      </c>
      <c r="N97">
        <f t="shared" si="15"/>
        <v>2018</v>
      </c>
      <c r="Q97" s="20"/>
      <c r="R97" s="21"/>
      <c r="S97" s="21"/>
    </row>
    <row r="98" spans="1:19" x14ac:dyDescent="0.25">
      <c r="A98" s="23">
        <v>43388</v>
      </c>
      <c r="B98" s="21">
        <v>104792.15999999997</v>
      </c>
      <c r="D98" s="2">
        <f t="shared" si="32"/>
        <v>722.67391304347825</v>
      </c>
      <c r="E98" s="2">
        <f t="shared" si="30"/>
        <v>1.1830000000000001</v>
      </c>
      <c r="F98" s="3">
        <f t="shared" si="31"/>
        <v>123969</v>
      </c>
      <c r="G98" s="3"/>
      <c r="H98" s="3"/>
      <c r="J98">
        <f t="shared" si="25"/>
        <v>11.727787823906679</v>
      </c>
      <c r="N98">
        <f t="shared" si="15"/>
        <v>2018</v>
      </c>
      <c r="Q98" s="20"/>
      <c r="R98" s="21"/>
      <c r="S98" s="21"/>
    </row>
    <row r="99" spans="1:19" x14ac:dyDescent="0.25">
      <c r="A99" s="23">
        <v>43404</v>
      </c>
      <c r="B99" s="21">
        <v>915454.35000000009</v>
      </c>
      <c r="D99" s="2">
        <f t="shared" si="32"/>
        <v>724.58695652173913</v>
      </c>
      <c r="E99" s="2">
        <f t="shared" si="30"/>
        <v>1.18</v>
      </c>
      <c r="F99" s="3">
        <f t="shared" si="31"/>
        <v>1080236</v>
      </c>
      <c r="G99" s="3"/>
      <c r="H99" s="3"/>
      <c r="J99">
        <f t="shared" si="25"/>
        <v>13.892690216868463</v>
      </c>
      <c r="N99">
        <f t="shared" si="15"/>
        <v>2018</v>
      </c>
      <c r="Q99" s="20"/>
      <c r="R99" s="21"/>
      <c r="S99" s="21"/>
    </row>
    <row r="100" spans="1:19" x14ac:dyDescent="0.25">
      <c r="A100" s="23">
        <v>43416</v>
      </c>
      <c r="B100" s="21">
        <v>135337.87999999998</v>
      </c>
      <c r="D100" s="2">
        <f t="shared" si="32"/>
        <v>726.02173913043475</v>
      </c>
      <c r="E100" s="2">
        <f t="shared" si="30"/>
        <v>1.1779999999999999</v>
      </c>
      <c r="F100" s="3">
        <f t="shared" si="31"/>
        <v>159428</v>
      </c>
      <c r="G100" s="3"/>
      <c r="H100" s="3"/>
      <c r="J100">
        <f t="shared" si="25"/>
        <v>11.979347830639933</v>
      </c>
      <c r="N100">
        <f t="shared" si="15"/>
        <v>2018</v>
      </c>
      <c r="Q100" s="20"/>
      <c r="R100" s="21"/>
      <c r="S100" s="21"/>
    </row>
    <row r="101" spans="1:19" x14ac:dyDescent="0.25">
      <c r="A101" s="23">
        <v>43441</v>
      </c>
      <c r="B101" s="21">
        <v>361918.57</v>
      </c>
      <c r="D101" s="2">
        <f t="shared" si="32"/>
        <v>729.01086956521738</v>
      </c>
      <c r="E101" s="2">
        <f t="shared" si="30"/>
        <v>1.173</v>
      </c>
      <c r="F101" s="3">
        <f t="shared" si="31"/>
        <v>424530</v>
      </c>
      <c r="G101" s="3"/>
      <c r="H101" s="3"/>
      <c r="J101">
        <f t="shared" si="25"/>
        <v>12.958739090424</v>
      </c>
      <c r="N101">
        <f t="shared" si="15"/>
        <v>2018</v>
      </c>
      <c r="Q101" s="20"/>
      <c r="R101" s="21"/>
      <c r="S101" s="21"/>
    </row>
    <row r="102" spans="1:19" x14ac:dyDescent="0.25">
      <c r="A102" s="23">
        <v>43454</v>
      </c>
      <c r="B102" s="21">
        <v>247838.46000000002</v>
      </c>
      <c r="D102" s="2">
        <f t="shared" si="32"/>
        <v>730.56521739130437</v>
      </c>
      <c r="E102" s="2">
        <f t="shared" si="30"/>
        <v>1.17</v>
      </c>
      <c r="F102" s="3">
        <f t="shared" si="31"/>
        <v>289971</v>
      </c>
      <c r="G102" s="3"/>
      <c r="H102" s="3"/>
      <c r="J102">
        <f t="shared" si="25"/>
        <v>12.577536190754806</v>
      </c>
      <c r="N102">
        <f t="shared" si="15"/>
        <v>2018</v>
      </c>
      <c r="Q102" s="20"/>
      <c r="R102" s="21"/>
      <c r="S102" s="21"/>
    </row>
    <row r="103" spans="1:19" x14ac:dyDescent="0.25">
      <c r="A103" s="23">
        <v>43460</v>
      </c>
      <c r="B103" s="21">
        <v>167655.84000000003</v>
      </c>
      <c r="D103" s="2">
        <f t="shared" si="32"/>
        <v>731.28260869565213</v>
      </c>
      <c r="E103" s="2">
        <f t="shared" si="30"/>
        <v>1.169</v>
      </c>
      <c r="F103" s="3">
        <f t="shared" si="31"/>
        <v>195990</v>
      </c>
      <c r="G103" s="3"/>
      <c r="H103" s="3"/>
      <c r="J103">
        <f t="shared" si="25"/>
        <v>12.185817268254189</v>
      </c>
      <c r="N103">
        <f t="shared" si="15"/>
        <v>2018</v>
      </c>
      <c r="Q103" s="20"/>
      <c r="R103" s="21"/>
      <c r="S103" s="21"/>
    </row>
    <row r="104" spans="1:19" x14ac:dyDescent="0.25">
      <c r="A104" s="23">
        <v>43466</v>
      </c>
      <c r="B104" s="3"/>
      <c r="C104">
        <v>732</v>
      </c>
      <c r="G104" s="3">
        <f>SUM(F84:F103)</f>
        <v>5883488</v>
      </c>
      <c r="H104" s="3">
        <f>+G83+G104</f>
        <v>9890978</v>
      </c>
      <c r="J104" t="str">
        <f t="shared" si="25"/>
        <v/>
      </c>
      <c r="N104">
        <f t="shared" si="15"/>
        <v>2019</v>
      </c>
      <c r="Q104" s="20"/>
      <c r="R104" s="21"/>
      <c r="S104" s="21"/>
    </row>
    <row r="105" spans="1:19" x14ac:dyDescent="0.25">
      <c r="A105" s="20">
        <v>43484</v>
      </c>
      <c r="B105" s="21">
        <v>467740.27999999997</v>
      </c>
      <c r="D105" s="2">
        <f t="shared" ref="D105" si="33">((A105-$A$104)/($A$120-$A$104))*($C$120-$C$104)+$C$104</f>
        <v>732.1988950276243</v>
      </c>
      <c r="E105" s="2">
        <f t="shared" ref="E105:E119" si="34">ROUND($C$241/D105,3)</f>
        <v>1.1679999999999999</v>
      </c>
      <c r="F105" s="3">
        <f t="shared" si="31"/>
        <v>546321</v>
      </c>
      <c r="G105" s="3"/>
      <c r="H105" s="3"/>
      <c r="J105">
        <f t="shared" si="25"/>
        <v>13.210961347995084</v>
      </c>
      <c r="N105">
        <f t="shared" ref="N105:N168" si="35">YEAR(A105)</f>
        <v>2019</v>
      </c>
      <c r="S105" s="21"/>
    </row>
    <row r="106" spans="1:19" x14ac:dyDescent="0.25">
      <c r="A106" s="20">
        <v>43488</v>
      </c>
      <c r="B106" s="21">
        <v>297177.00000000006</v>
      </c>
      <c r="D106" s="2">
        <f>((A106-$A$104)/($A$120-$A$104))*($C$120-$C$104)+$C$104</f>
        <v>732.24309392265195</v>
      </c>
      <c r="E106" s="2">
        <f t="shared" si="34"/>
        <v>1.1679999999999999</v>
      </c>
      <c r="F106" s="3">
        <f t="shared" si="31"/>
        <v>347103</v>
      </c>
      <c r="G106" s="3"/>
      <c r="H106" s="3"/>
      <c r="J106">
        <f t="shared" si="25"/>
        <v>12.757376084273435</v>
      </c>
      <c r="N106">
        <f t="shared" si="35"/>
        <v>2019</v>
      </c>
      <c r="S106" s="21"/>
    </row>
    <row r="107" spans="1:19" x14ac:dyDescent="0.25">
      <c r="A107" s="20">
        <v>43522</v>
      </c>
      <c r="B107" s="21">
        <v>111727.4</v>
      </c>
      <c r="D107" s="2">
        <f t="shared" ref="D107:D119" si="36">((A107-$A$104)/($A$120-$A$104))*($C$120-$C$104)+$C$104</f>
        <v>732.61878453038673</v>
      </c>
      <c r="E107" s="2">
        <f t="shared" si="34"/>
        <v>1.167</v>
      </c>
      <c r="F107" s="3">
        <f t="shared" si="31"/>
        <v>130386</v>
      </c>
      <c r="G107" s="3"/>
      <c r="H107" s="3"/>
      <c r="J107">
        <f t="shared" si="25"/>
        <v>11.778253608191081</v>
      </c>
      <c r="N107">
        <f t="shared" si="35"/>
        <v>2019</v>
      </c>
      <c r="S107" s="21"/>
    </row>
    <row r="108" spans="1:19" x14ac:dyDescent="0.25">
      <c r="A108" s="20">
        <v>43559</v>
      </c>
      <c r="B108" s="21">
        <v>171525.34999999998</v>
      </c>
      <c r="D108" s="2">
        <f t="shared" si="36"/>
        <v>733.02762430939231</v>
      </c>
      <c r="E108" s="2">
        <f t="shared" si="34"/>
        <v>1.1659999999999999</v>
      </c>
      <c r="F108" s="3">
        <f t="shared" si="31"/>
        <v>199999</v>
      </c>
      <c r="G108" s="3"/>
      <c r="H108" s="3"/>
      <c r="J108">
        <f t="shared" si="25"/>
        <v>12.206065436004184</v>
      </c>
      <c r="N108">
        <f t="shared" si="35"/>
        <v>2019</v>
      </c>
      <c r="S108" s="21"/>
    </row>
    <row r="109" spans="1:19" x14ac:dyDescent="0.25">
      <c r="A109" s="20">
        <v>43562</v>
      </c>
      <c r="B109" s="21">
        <v>1132779.5200000005</v>
      </c>
      <c r="D109" s="2">
        <f t="shared" si="36"/>
        <v>733.06077348066299</v>
      </c>
      <c r="E109" s="2">
        <f t="shared" si="34"/>
        <v>1.1659999999999999</v>
      </c>
      <c r="F109" s="3">
        <f t="shared" si="31"/>
        <v>1320821</v>
      </c>
      <c r="G109" s="3"/>
      <c r="H109" s="3"/>
      <c r="J109">
        <f t="shared" si="25"/>
        <v>14.093764010590419</v>
      </c>
      <c r="N109">
        <f t="shared" si="35"/>
        <v>2019</v>
      </c>
      <c r="S109" s="21"/>
    </row>
    <row r="110" spans="1:19" x14ac:dyDescent="0.25">
      <c r="A110" s="20">
        <v>43568</v>
      </c>
      <c r="B110" s="21">
        <v>250781.68000000002</v>
      </c>
      <c r="D110" s="2">
        <f t="shared" si="36"/>
        <v>733.12707182320446</v>
      </c>
      <c r="E110" s="2">
        <f t="shared" si="34"/>
        <v>1.1659999999999999</v>
      </c>
      <c r="F110" s="3">
        <f t="shared" si="31"/>
        <v>292411</v>
      </c>
      <c r="G110" s="3"/>
      <c r="H110" s="3"/>
      <c r="J110">
        <f t="shared" si="25"/>
        <v>12.585917126749202</v>
      </c>
      <c r="N110">
        <f t="shared" si="35"/>
        <v>2019</v>
      </c>
      <c r="S110" s="21"/>
    </row>
    <row r="111" spans="1:19" x14ac:dyDescent="0.25">
      <c r="A111" s="20">
        <v>43573</v>
      </c>
      <c r="B111" s="21">
        <v>534447.75999999978</v>
      </c>
      <c r="D111" s="2">
        <f t="shared" si="36"/>
        <v>733.18232044198896</v>
      </c>
      <c r="E111" s="2">
        <f t="shared" si="34"/>
        <v>1.1659999999999999</v>
      </c>
      <c r="F111" s="3">
        <f t="shared" si="31"/>
        <v>623166</v>
      </c>
      <c r="G111" s="3"/>
      <c r="H111" s="3"/>
      <c r="J111">
        <f t="shared" si="25"/>
        <v>13.342568356396985</v>
      </c>
      <c r="N111">
        <f t="shared" si="35"/>
        <v>2019</v>
      </c>
      <c r="S111" s="21"/>
    </row>
    <row r="112" spans="1:19" x14ac:dyDescent="0.25">
      <c r="A112" s="20">
        <v>43588</v>
      </c>
      <c r="B112" s="21">
        <v>565751.34</v>
      </c>
      <c r="D112" s="2">
        <f t="shared" si="36"/>
        <v>733.34806629834259</v>
      </c>
      <c r="E112" s="2">
        <f t="shared" si="34"/>
        <v>1.1659999999999999</v>
      </c>
      <c r="F112" s="3">
        <f t="shared" si="31"/>
        <v>659666</v>
      </c>
      <c r="G112" s="3"/>
      <c r="H112" s="3"/>
      <c r="J112">
        <f t="shared" si="25"/>
        <v>13.399489019958619</v>
      </c>
      <c r="N112">
        <f t="shared" si="35"/>
        <v>2019</v>
      </c>
      <c r="S112" s="21"/>
    </row>
    <row r="113" spans="1:19" x14ac:dyDescent="0.25">
      <c r="A113" s="20">
        <v>43592</v>
      </c>
      <c r="B113" s="21">
        <v>1127092.1299999999</v>
      </c>
      <c r="D113" s="2">
        <f t="shared" si="36"/>
        <v>733.39226519337012</v>
      </c>
      <c r="E113" s="2">
        <f t="shared" si="34"/>
        <v>1.1659999999999999</v>
      </c>
      <c r="F113" s="3">
        <f t="shared" si="31"/>
        <v>1314189</v>
      </c>
      <c r="G113" s="3"/>
      <c r="H113" s="3"/>
      <c r="J113">
        <f t="shared" si="25"/>
        <v>14.088730625612577</v>
      </c>
      <c r="N113">
        <f t="shared" si="35"/>
        <v>2019</v>
      </c>
      <c r="S113" s="21"/>
    </row>
    <row r="114" spans="1:19" x14ac:dyDescent="0.25">
      <c r="A114" s="20">
        <v>43594</v>
      </c>
      <c r="B114" s="21">
        <v>2306757.5199999982</v>
      </c>
      <c r="D114" s="2">
        <f t="shared" si="36"/>
        <v>733.41436464088395</v>
      </c>
      <c r="E114" s="2">
        <f t="shared" si="34"/>
        <v>1.1659999999999999</v>
      </c>
      <c r="F114" s="3">
        <f t="shared" si="31"/>
        <v>2689679</v>
      </c>
      <c r="G114" s="3"/>
      <c r="H114" s="3"/>
      <c r="J114">
        <f t="shared" si="25"/>
        <v>14.804932513361621</v>
      </c>
      <c r="N114">
        <f t="shared" si="35"/>
        <v>2019</v>
      </c>
      <c r="S114" s="21"/>
    </row>
    <row r="115" spans="1:19" x14ac:dyDescent="0.25">
      <c r="A115" s="20">
        <v>43621</v>
      </c>
      <c r="B115" s="21">
        <v>288767.67999999993</v>
      </c>
      <c r="D115" s="2">
        <f t="shared" si="36"/>
        <v>733.7127071823204</v>
      </c>
      <c r="E115" s="2">
        <f t="shared" si="34"/>
        <v>1.165</v>
      </c>
      <c r="F115" s="3">
        <f t="shared" si="31"/>
        <v>336414</v>
      </c>
      <c r="G115" s="3"/>
      <c r="H115" s="3"/>
      <c r="J115">
        <f t="shared" si="25"/>
        <v>12.726098855398588</v>
      </c>
      <c r="N115">
        <f t="shared" si="35"/>
        <v>2019</v>
      </c>
      <c r="S115" s="21"/>
    </row>
    <row r="116" spans="1:19" x14ac:dyDescent="0.25">
      <c r="A116" s="20">
        <v>43622</v>
      </c>
      <c r="B116" s="21">
        <v>528224.83999999985</v>
      </c>
      <c r="D116" s="2">
        <f t="shared" si="36"/>
        <v>733.72375690607737</v>
      </c>
      <c r="E116" s="2">
        <f t="shared" si="34"/>
        <v>1.165</v>
      </c>
      <c r="F116" s="3">
        <f t="shared" si="31"/>
        <v>615382</v>
      </c>
      <c r="G116" s="3"/>
      <c r="H116" s="3"/>
      <c r="J116">
        <f t="shared" si="25"/>
        <v>13.329998392398112</v>
      </c>
      <c r="N116">
        <f t="shared" si="35"/>
        <v>2019</v>
      </c>
      <c r="S116" s="21"/>
    </row>
    <row r="117" spans="1:19" x14ac:dyDescent="0.25">
      <c r="A117" s="20">
        <v>43632</v>
      </c>
      <c r="B117" s="21">
        <v>513193.95000000013</v>
      </c>
      <c r="D117" s="2">
        <f t="shared" si="36"/>
        <v>733.83425414364638</v>
      </c>
      <c r="E117" s="2">
        <f t="shared" si="34"/>
        <v>1.165</v>
      </c>
      <c r="F117" s="3">
        <f t="shared" si="31"/>
        <v>597871</v>
      </c>
      <c r="G117" s="3"/>
      <c r="H117" s="3"/>
      <c r="J117">
        <f t="shared" si="25"/>
        <v>13.301130209895488</v>
      </c>
      <c r="N117">
        <f t="shared" si="35"/>
        <v>2019</v>
      </c>
      <c r="S117" s="21"/>
    </row>
    <row r="118" spans="1:19" x14ac:dyDescent="0.25">
      <c r="A118" s="20">
        <v>43640</v>
      </c>
      <c r="B118" s="21">
        <v>368723.4600000002</v>
      </c>
      <c r="D118" s="2">
        <f t="shared" si="36"/>
        <v>733.92265193370167</v>
      </c>
      <c r="E118" s="2">
        <f t="shared" si="34"/>
        <v>1.165</v>
      </c>
      <c r="F118" s="3">
        <f t="shared" si="31"/>
        <v>429563</v>
      </c>
      <c r="G118" s="3"/>
      <c r="H118" s="3"/>
      <c r="J118">
        <f t="shared" si="25"/>
        <v>12.970523298182304</v>
      </c>
      <c r="N118">
        <f t="shared" si="35"/>
        <v>2019</v>
      </c>
      <c r="S118" s="21"/>
    </row>
    <row r="119" spans="1:19" x14ac:dyDescent="0.25">
      <c r="A119" s="20">
        <v>43641</v>
      </c>
      <c r="B119" s="21">
        <v>153558.85000000003</v>
      </c>
      <c r="D119" s="2">
        <f t="shared" si="36"/>
        <v>733.93370165745853</v>
      </c>
      <c r="E119" s="2">
        <f t="shared" si="34"/>
        <v>1.165</v>
      </c>
      <c r="F119" s="3">
        <f t="shared" si="31"/>
        <v>178896</v>
      </c>
      <c r="G119" s="3"/>
      <c r="H119" s="3"/>
      <c r="J119">
        <f t="shared" si="25"/>
        <v>12.094560247174947</v>
      </c>
      <c r="N119">
        <f t="shared" si="35"/>
        <v>2019</v>
      </c>
      <c r="S119" s="21"/>
    </row>
    <row r="120" spans="1:19" x14ac:dyDescent="0.25">
      <c r="A120" s="23">
        <v>43647</v>
      </c>
      <c r="C120">
        <v>734</v>
      </c>
      <c r="E120" s="2"/>
      <c r="G120" s="3">
        <f>SUM(F105:F119)</f>
        <v>10281867</v>
      </c>
      <c r="H120" s="3"/>
      <c r="J120" t="str">
        <f t="shared" si="25"/>
        <v/>
      </c>
      <c r="N120">
        <f t="shared" si="35"/>
        <v>2019</v>
      </c>
      <c r="S120" s="21"/>
    </row>
    <row r="121" spans="1:19" x14ac:dyDescent="0.25">
      <c r="A121" s="20">
        <v>43657</v>
      </c>
      <c r="B121" s="21">
        <v>158006.15999999995</v>
      </c>
      <c r="D121" s="2">
        <f t="shared" ref="D121" si="37">((A121-$A$120)/($A$128-$A$120))*($C$128-$C$120)+$C$120</f>
        <v>735.57608695652175</v>
      </c>
      <c r="E121" s="2">
        <f t="shared" ref="E121:E127" si="38">ROUND($C$241/D121,3)</f>
        <v>1.1619999999999999</v>
      </c>
      <c r="F121" s="3">
        <f t="shared" si="31"/>
        <v>183603</v>
      </c>
      <c r="G121" s="3"/>
      <c r="H121" s="3"/>
      <c r="J121">
        <f t="shared" si="25"/>
        <v>12.120531957020608</v>
      </c>
      <c r="N121">
        <f t="shared" si="35"/>
        <v>2019</v>
      </c>
      <c r="S121" s="21"/>
    </row>
    <row r="122" spans="1:19" x14ac:dyDescent="0.25">
      <c r="A122" s="20">
        <v>43661</v>
      </c>
      <c r="B122" s="21">
        <v>134120.41000000003</v>
      </c>
      <c r="D122" s="2">
        <f>((A122-$A$120)/($A$128-$A$120))*($C$128-$C$120)+$C$120</f>
        <v>736.20652173913038</v>
      </c>
      <c r="E122" s="2">
        <f t="shared" si="38"/>
        <v>1.161</v>
      </c>
      <c r="F122" s="3">
        <f t="shared" si="31"/>
        <v>155714</v>
      </c>
      <c r="G122" s="3"/>
      <c r="H122" s="3"/>
      <c r="J122">
        <f t="shared" si="25"/>
        <v>11.955774960255161</v>
      </c>
      <c r="N122">
        <f t="shared" si="35"/>
        <v>2019</v>
      </c>
      <c r="S122" s="21"/>
    </row>
    <row r="123" spans="1:19" x14ac:dyDescent="0.25">
      <c r="A123" s="20">
        <v>43676</v>
      </c>
      <c r="B123" s="21">
        <v>399117.56000000017</v>
      </c>
      <c r="D123" s="2">
        <f t="shared" ref="D123:D127" si="39">((A123-$A$120)/($A$128-$A$120))*($C$128-$C$120)+$C$120</f>
        <v>738.570652173913</v>
      </c>
      <c r="E123" s="2">
        <f t="shared" si="38"/>
        <v>1.1579999999999999</v>
      </c>
      <c r="F123" s="3">
        <f t="shared" si="31"/>
        <v>462178</v>
      </c>
      <c r="G123" s="3"/>
      <c r="H123" s="3"/>
      <c r="J123">
        <f t="shared" si="25"/>
        <v>13.043705668217447</v>
      </c>
      <c r="N123">
        <f t="shared" si="35"/>
        <v>2019</v>
      </c>
      <c r="S123" s="21"/>
    </row>
    <row r="124" spans="1:19" x14ac:dyDescent="0.25">
      <c r="A124" s="20">
        <v>43691</v>
      </c>
      <c r="B124" s="21">
        <v>498469.06000000017</v>
      </c>
      <c r="D124" s="2">
        <f t="shared" si="39"/>
        <v>740.93478260869563</v>
      </c>
      <c r="E124" s="2">
        <f t="shared" si="38"/>
        <v>1.1539999999999999</v>
      </c>
      <c r="F124" s="3">
        <f t="shared" si="31"/>
        <v>575233</v>
      </c>
      <c r="G124" s="3"/>
      <c r="H124" s="3"/>
      <c r="J124">
        <f t="shared" si="25"/>
        <v>13.262530968345157</v>
      </c>
      <c r="N124">
        <f t="shared" si="35"/>
        <v>2019</v>
      </c>
      <c r="S124" s="21"/>
    </row>
    <row r="125" spans="1:19" x14ac:dyDescent="0.25">
      <c r="A125" s="20">
        <v>43705</v>
      </c>
      <c r="B125" s="21">
        <v>343094.84</v>
      </c>
      <c r="D125" s="2">
        <f t="shared" si="39"/>
        <v>743.14130434782612</v>
      </c>
      <c r="E125" s="2">
        <f t="shared" si="38"/>
        <v>1.151</v>
      </c>
      <c r="F125" s="3">
        <f t="shared" si="31"/>
        <v>394902</v>
      </c>
      <c r="G125" s="3"/>
      <c r="H125" s="3"/>
      <c r="J125">
        <f t="shared" si="25"/>
        <v>12.886393319126066</v>
      </c>
      <c r="N125">
        <f t="shared" si="35"/>
        <v>2019</v>
      </c>
      <c r="S125" s="21"/>
    </row>
    <row r="126" spans="1:19" x14ac:dyDescent="0.25">
      <c r="A126" s="20">
        <v>43718</v>
      </c>
      <c r="B126" s="21">
        <v>106761.67000000001</v>
      </c>
      <c r="D126" s="2">
        <f t="shared" si="39"/>
        <v>745.19021739130437</v>
      </c>
      <c r="E126" s="2">
        <f t="shared" si="38"/>
        <v>1.147</v>
      </c>
      <c r="F126" s="3">
        <f t="shared" si="31"/>
        <v>122456</v>
      </c>
      <c r="G126" s="3"/>
      <c r="H126" s="3"/>
      <c r="J126">
        <f t="shared" si="25"/>
        <v>11.715504084106108</v>
      </c>
      <c r="N126">
        <f t="shared" si="35"/>
        <v>2019</v>
      </c>
      <c r="S126" s="21"/>
    </row>
    <row r="127" spans="1:19" x14ac:dyDescent="0.25">
      <c r="A127" s="20">
        <v>43725</v>
      </c>
      <c r="B127" s="21">
        <v>1674012.4200000002</v>
      </c>
      <c r="D127" s="2">
        <f t="shared" si="39"/>
        <v>746.29347826086962</v>
      </c>
      <c r="E127" s="2">
        <f t="shared" si="38"/>
        <v>1.1459999999999999</v>
      </c>
      <c r="F127" s="3">
        <f t="shared" si="31"/>
        <v>1918418</v>
      </c>
      <c r="G127" s="3"/>
      <c r="H127" s="3"/>
      <c r="J127">
        <f t="shared" si="25"/>
        <v>14.46701156765142</v>
      </c>
      <c r="N127">
        <f t="shared" si="35"/>
        <v>2019</v>
      </c>
      <c r="S127" s="21"/>
    </row>
    <row r="128" spans="1:19" x14ac:dyDescent="0.25">
      <c r="A128" s="23">
        <v>43831</v>
      </c>
      <c r="C128">
        <v>763</v>
      </c>
      <c r="E128" s="2"/>
      <c r="G128" s="3">
        <f>SUM(F121:F127)</f>
        <v>3812504</v>
      </c>
      <c r="H128" s="3">
        <f>+G120+G128</f>
        <v>14094371</v>
      </c>
      <c r="J128" t="str">
        <f t="shared" si="25"/>
        <v/>
      </c>
      <c r="N128">
        <f t="shared" si="35"/>
        <v>2020</v>
      </c>
      <c r="S128" s="21"/>
    </row>
    <row r="129" spans="1:19" x14ac:dyDescent="0.25">
      <c r="A129" s="20">
        <v>43930</v>
      </c>
      <c r="B129" s="21">
        <v>540379.37999999977</v>
      </c>
      <c r="D129" s="2">
        <f t="shared" ref="D129:D130" si="40">((A129-$A$128)/($A$141-$A$128))*($C$141-$C$128)+$C$128</f>
        <v>770.61538461538464</v>
      </c>
      <c r="E129" s="2">
        <f t="shared" ref="E129:E140" si="41">ROUND($C$241/D129,3)</f>
        <v>1.1100000000000001</v>
      </c>
      <c r="F129" s="3">
        <f t="shared" si="31"/>
        <v>599821</v>
      </c>
      <c r="G129" s="3"/>
      <c r="H129" s="3"/>
      <c r="J129">
        <f t="shared" si="25"/>
        <v>13.304386742743629</v>
      </c>
      <c r="N129">
        <f t="shared" si="35"/>
        <v>2020</v>
      </c>
      <c r="S129" s="21"/>
    </row>
    <row r="130" spans="1:19" x14ac:dyDescent="0.25">
      <c r="A130" s="20">
        <v>43933</v>
      </c>
      <c r="B130" s="21">
        <v>119117.98</v>
      </c>
      <c r="D130" s="2">
        <f t="shared" si="40"/>
        <v>770.84615384615381</v>
      </c>
      <c r="E130" s="2">
        <f t="shared" si="41"/>
        <v>1.109</v>
      </c>
      <c r="F130" s="3">
        <f t="shared" si="31"/>
        <v>132102</v>
      </c>
      <c r="G130" s="3"/>
      <c r="H130" s="3"/>
      <c r="J130">
        <f t="shared" si="25"/>
        <v>11.791328417892613</v>
      </c>
      <c r="N130">
        <f t="shared" si="35"/>
        <v>2020</v>
      </c>
      <c r="S130" s="21"/>
    </row>
    <row r="131" spans="1:19" x14ac:dyDescent="0.25">
      <c r="A131" s="20">
        <v>43940</v>
      </c>
      <c r="B131" s="21">
        <v>196519.74</v>
      </c>
      <c r="D131" s="2">
        <f>((A131-$A$128)/($A$141-$A$128))*($C$141-$C$128)+$C$128</f>
        <v>771.38461538461536</v>
      </c>
      <c r="E131" s="2">
        <f t="shared" si="41"/>
        <v>1.1080000000000001</v>
      </c>
      <c r="F131" s="3">
        <f t="shared" si="31"/>
        <v>217744</v>
      </c>
      <c r="G131" s="3"/>
      <c r="H131" s="3"/>
      <c r="J131">
        <f t="shared" si="25"/>
        <v>12.291074751586244</v>
      </c>
      <c r="N131">
        <f t="shared" si="35"/>
        <v>2020</v>
      </c>
      <c r="S131" s="21"/>
    </row>
    <row r="132" spans="1:19" x14ac:dyDescent="0.25">
      <c r="A132" s="20">
        <v>43949</v>
      </c>
      <c r="B132" s="21">
        <v>101950.08999999997</v>
      </c>
      <c r="D132" s="2">
        <f t="shared" ref="D132:D140" si="42">((A132-$A$128)/($A$141-$A$128))*($C$141-$C$128)+$C$128</f>
        <v>772.07692307692309</v>
      </c>
      <c r="E132" s="2">
        <f t="shared" si="41"/>
        <v>1.107</v>
      </c>
      <c r="F132" s="3">
        <f t="shared" si="31"/>
        <v>112859</v>
      </c>
      <c r="G132" s="3"/>
      <c r="H132" s="3"/>
      <c r="J132">
        <f t="shared" si="25"/>
        <v>11.633892312514391</v>
      </c>
      <c r="N132">
        <f t="shared" si="35"/>
        <v>2020</v>
      </c>
      <c r="S132" s="21"/>
    </row>
    <row r="133" spans="1:19" x14ac:dyDescent="0.25">
      <c r="A133" s="20">
        <v>43950</v>
      </c>
      <c r="B133" s="21">
        <v>653830.29999999981</v>
      </c>
      <c r="D133" s="2">
        <f t="shared" si="42"/>
        <v>772.15384615384619</v>
      </c>
      <c r="E133" s="2">
        <f t="shared" si="41"/>
        <v>1.107</v>
      </c>
      <c r="F133" s="3">
        <f t="shared" si="31"/>
        <v>723790</v>
      </c>
      <c r="G133" s="3"/>
      <c r="H133" s="3"/>
      <c r="J133">
        <f t="shared" ref="J133:J196" si="43">IF(B133&gt;0,LN(B133*E133),"")</f>
        <v>13.49225677037272</v>
      </c>
      <c r="N133">
        <f t="shared" si="35"/>
        <v>2020</v>
      </c>
      <c r="S133" s="21"/>
    </row>
    <row r="134" spans="1:19" x14ac:dyDescent="0.25">
      <c r="A134" s="20">
        <v>43961</v>
      </c>
      <c r="B134" s="21">
        <v>468668.12</v>
      </c>
      <c r="D134" s="2">
        <f t="shared" si="42"/>
        <v>773</v>
      </c>
      <c r="E134" s="2">
        <f t="shared" si="41"/>
        <v>1.1060000000000001</v>
      </c>
      <c r="F134" s="3">
        <f t="shared" si="31"/>
        <v>518347</v>
      </c>
      <c r="G134" s="3"/>
      <c r="H134" s="3"/>
      <c r="J134">
        <f t="shared" si="43"/>
        <v>13.158400066775705</v>
      </c>
      <c r="N134">
        <f t="shared" si="35"/>
        <v>2020</v>
      </c>
      <c r="S134" s="21"/>
    </row>
    <row r="135" spans="1:19" x14ac:dyDescent="0.25">
      <c r="A135" s="20">
        <v>43966</v>
      </c>
      <c r="B135" s="21">
        <v>646121.0299999998</v>
      </c>
      <c r="D135" s="2">
        <f t="shared" si="42"/>
        <v>773.38461538461536</v>
      </c>
      <c r="E135" s="2">
        <f t="shared" si="41"/>
        <v>1.1060000000000001</v>
      </c>
      <c r="F135" s="3">
        <f t="shared" si="31"/>
        <v>714610</v>
      </c>
      <c r="G135" s="3"/>
      <c r="H135" s="3"/>
      <c r="J135">
        <f t="shared" si="43"/>
        <v>13.479492021257688</v>
      </c>
      <c r="N135">
        <f t="shared" si="35"/>
        <v>2020</v>
      </c>
      <c r="S135" s="21"/>
    </row>
    <row r="136" spans="1:19" x14ac:dyDescent="0.25">
      <c r="A136" s="20">
        <v>43975</v>
      </c>
      <c r="B136" s="21">
        <v>293610.7900000001</v>
      </c>
      <c r="D136" s="2">
        <f t="shared" si="42"/>
        <v>774.07692307692309</v>
      </c>
      <c r="E136" s="2">
        <f t="shared" si="41"/>
        <v>1.105</v>
      </c>
      <c r="F136" s="3">
        <f t="shared" si="31"/>
        <v>324440</v>
      </c>
      <c r="G136" s="3"/>
      <c r="H136" s="3"/>
      <c r="J136">
        <f t="shared" si="43"/>
        <v>12.689855660698123</v>
      </c>
      <c r="N136">
        <f t="shared" si="35"/>
        <v>2020</v>
      </c>
      <c r="S136" s="21"/>
    </row>
    <row r="137" spans="1:19" x14ac:dyDescent="0.25">
      <c r="A137" s="20">
        <v>43978</v>
      </c>
      <c r="B137" s="21">
        <v>1563128.8799999994</v>
      </c>
      <c r="D137" s="2">
        <f t="shared" si="42"/>
        <v>774.30769230769226</v>
      </c>
      <c r="E137" s="2">
        <f t="shared" si="41"/>
        <v>1.1040000000000001</v>
      </c>
      <c r="F137" s="3">
        <f t="shared" si="31"/>
        <v>1725694</v>
      </c>
      <c r="G137" s="3"/>
      <c r="H137" s="3"/>
      <c r="J137">
        <f t="shared" si="43"/>
        <v>14.36114001067296</v>
      </c>
      <c r="N137">
        <f t="shared" si="35"/>
        <v>2020</v>
      </c>
      <c r="S137" s="21"/>
    </row>
    <row r="138" spans="1:19" x14ac:dyDescent="0.25">
      <c r="A138" s="20">
        <v>43985</v>
      </c>
      <c r="B138" s="21">
        <v>187833.66999999995</v>
      </c>
      <c r="D138" s="2">
        <f t="shared" si="42"/>
        <v>774.84615384615381</v>
      </c>
      <c r="E138" s="2">
        <f t="shared" si="41"/>
        <v>1.103</v>
      </c>
      <c r="F138" s="3">
        <f t="shared" si="31"/>
        <v>207181</v>
      </c>
      <c r="G138" s="3"/>
      <c r="H138" s="3"/>
      <c r="J138">
        <f t="shared" si="43"/>
        <v>12.241345856432739</v>
      </c>
      <c r="N138">
        <f t="shared" si="35"/>
        <v>2020</v>
      </c>
      <c r="S138" s="21"/>
    </row>
    <row r="139" spans="1:19" x14ac:dyDescent="0.25">
      <c r="A139" s="20">
        <v>44003</v>
      </c>
      <c r="B139" s="21">
        <v>112754.86000000003</v>
      </c>
      <c r="D139" s="2">
        <f t="shared" si="42"/>
        <v>776.23076923076928</v>
      </c>
      <c r="E139" s="2">
        <f t="shared" si="41"/>
        <v>1.101</v>
      </c>
      <c r="F139" s="3">
        <f t="shared" si="31"/>
        <v>124143</v>
      </c>
      <c r="G139" s="3"/>
      <c r="H139" s="3"/>
      <c r="J139">
        <f t="shared" si="43"/>
        <v>11.729190218389368</v>
      </c>
      <c r="N139">
        <f t="shared" si="35"/>
        <v>2020</v>
      </c>
      <c r="S139" s="21"/>
    </row>
    <row r="140" spans="1:19" x14ac:dyDescent="0.25">
      <c r="A140" s="20">
        <v>44004</v>
      </c>
      <c r="B140" s="21">
        <v>594464.51000000013</v>
      </c>
      <c r="D140" s="2">
        <f t="shared" si="42"/>
        <v>776.30769230769226</v>
      </c>
      <c r="E140" s="2">
        <f t="shared" si="41"/>
        <v>1.101</v>
      </c>
      <c r="F140" s="3">
        <f t="shared" si="31"/>
        <v>654505</v>
      </c>
      <c r="G140" s="3"/>
      <c r="H140" s="3"/>
      <c r="J140">
        <f t="shared" si="43"/>
        <v>13.391635153847007</v>
      </c>
      <c r="N140">
        <f t="shared" si="35"/>
        <v>2020</v>
      </c>
      <c r="S140" s="21"/>
    </row>
    <row r="141" spans="1:19" x14ac:dyDescent="0.25">
      <c r="A141" s="23">
        <v>44013</v>
      </c>
      <c r="C141">
        <v>777</v>
      </c>
      <c r="E141" s="2"/>
      <c r="G141" s="3">
        <f>SUM(F129:F140)</f>
        <v>6055236</v>
      </c>
      <c r="H141" s="3"/>
      <c r="J141" t="str">
        <f t="shared" si="43"/>
        <v/>
      </c>
      <c r="N141">
        <f t="shared" si="35"/>
        <v>2020</v>
      </c>
      <c r="S141" s="21"/>
    </row>
    <row r="142" spans="1:19" x14ac:dyDescent="0.25">
      <c r="A142" s="20">
        <v>44023</v>
      </c>
      <c r="B142" s="21">
        <v>109793.17000000003</v>
      </c>
      <c r="D142" s="2">
        <f t="shared" ref="D142:D143" si="44">((A142-$A$141)/($A$151-$A$141))*($C$151-$C$141)+$C$141</f>
        <v>776.78260869565213</v>
      </c>
      <c r="E142" s="2">
        <f t="shared" ref="E142:E150" si="45">ROUND($C$241/D142,3)</f>
        <v>1.101</v>
      </c>
      <c r="F142" s="3">
        <f t="shared" si="31"/>
        <v>120882</v>
      </c>
      <c r="G142" s="3"/>
      <c r="H142" s="3"/>
      <c r="J142">
        <f t="shared" si="43"/>
        <v>11.702572459856075</v>
      </c>
      <c r="N142">
        <f t="shared" si="35"/>
        <v>2020</v>
      </c>
      <c r="S142" s="21"/>
    </row>
    <row r="143" spans="1:19" x14ac:dyDescent="0.25">
      <c r="A143" s="20">
        <v>44029</v>
      </c>
      <c r="B143" s="21">
        <v>106341.31</v>
      </c>
      <c r="D143" s="2">
        <f t="shared" si="44"/>
        <v>776.6521739130435</v>
      </c>
      <c r="E143" s="2">
        <f t="shared" si="45"/>
        <v>1.101</v>
      </c>
      <c r="F143" s="3">
        <f t="shared" si="31"/>
        <v>117082</v>
      </c>
      <c r="G143" s="3"/>
      <c r="H143" s="3"/>
      <c r="J143">
        <f t="shared" si="43"/>
        <v>11.670627963699861</v>
      </c>
      <c r="N143">
        <f t="shared" si="35"/>
        <v>2020</v>
      </c>
      <c r="S143" s="21"/>
    </row>
    <row r="144" spans="1:19" x14ac:dyDescent="0.25">
      <c r="A144" s="20">
        <v>44033</v>
      </c>
      <c r="B144" s="21">
        <v>121367.78000000004</v>
      </c>
      <c r="D144" s="2">
        <f>((A144-$A$141)/($A$151-$A$141))*($C$151-$C$141)+$C$141</f>
        <v>776.56521739130437</v>
      </c>
      <c r="E144" s="2">
        <f t="shared" si="45"/>
        <v>1.101</v>
      </c>
      <c r="F144" s="3">
        <f t="shared" si="31"/>
        <v>133626</v>
      </c>
      <c r="G144" s="3"/>
      <c r="H144" s="3"/>
      <c r="J144">
        <f t="shared" si="43"/>
        <v>11.802799576497922</v>
      </c>
      <c r="N144">
        <f t="shared" si="35"/>
        <v>2020</v>
      </c>
      <c r="S144" s="21"/>
    </row>
    <row r="145" spans="1:19" x14ac:dyDescent="0.25">
      <c r="A145" s="20">
        <v>44037</v>
      </c>
      <c r="B145" s="21">
        <v>297557.28999999998</v>
      </c>
      <c r="D145" s="2">
        <f t="shared" ref="D145:D150" si="46">((A145-$A$141)/($A$151-$A$141))*($C$151-$C$141)+$C$141</f>
        <v>776.47826086956525</v>
      </c>
      <c r="E145" s="2">
        <f t="shared" si="45"/>
        <v>1.101</v>
      </c>
      <c r="F145" s="3">
        <f t="shared" si="31"/>
        <v>327611</v>
      </c>
      <c r="G145" s="3"/>
      <c r="H145" s="3"/>
      <c r="J145">
        <f t="shared" si="43"/>
        <v>12.699580914597439</v>
      </c>
      <c r="N145">
        <f t="shared" si="35"/>
        <v>2020</v>
      </c>
      <c r="S145" s="21"/>
    </row>
    <row r="146" spans="1:19" x14ac:dyDescent="0.25">
      <c r="A146" s="20">
        <v>44080</v>
      </c>
      <c r="B146" s="21">
        <v>108417.87999999999</v>
      </c>
      <c r="D146" s="2">
        <f t="shared" si="46"/>
        <v>775.54347826086962</v>
      </c>
      <c r="E146" s="2">
        <f t="shared" si="45"/>
        <v>1.1020000000000001</v>
      </c>
      <c r="F146" s="3">
        <f t="shared" si="31"/>
        <v>119477</v>
      </c>
      <c r="G146" s="3"/>
      <c r="H146" s="3"/>
      <c r="J146">
        <f t="shared" si="43"/>
        <v>11.690875009765978</v>
      </c>
      <c r="N146">
        <f t="shared" si="35"/>
        <v>2020</v>
      </c>
      <c r="S146" s="21"/>
    </row>
    <row r="147" spans="1:19" x14ac:dyDescent="0.25">
      <c r="A147" s="20">
        <v>44081</v>
      </c>
      <c r="B147" s="21">
        <v>131809.55000000002</v>
      </c>
      <c r="D147" s="2">
        <f t="shared" si="46"/>
        <v>775.52173913043475</v>
      </c>
      <c r="E147" s="2">
        <f t="shared" si="45"/>
        <v>1.1020000000000001</v>
      </c>
      <c r="F147" s="3">
        <f t="shared" si="31"/>
        <v>145254</v>
      </c>
      <c r="G147" s="3"/>
      <c r="H147" s="3"/>
      <c r="J147">
        <f t="shared" si="43"/>
        <v>11.886240067426399</v>
      </c>
      <c r="N147">
        <f t="shared" si="35"/>
        <v>2020</v>
      </c>
      <c r="S147" s="21"/>
    </row>
    <row r="148" spans="1:19" x14ac:dyDescent="0.25">
      <c r="A148" s="20">
        <v>44094</v>
      </c>
      <c r="B148" s="21">
        <v>878855.57</v>
      </c>
      <c r="D148" s="2">
        <f t="shared" si="46"/>
        <v>775.23913043478262</v>
      </c>
      <c r="E148" s="2">
        <f t="shared" si="45"/>
        <v>1.103</v>
      </c>
      <c r="F148" s="3">
        <f t="shared" ref="F148:F210" si="47">ROUND(IF(B148*E148&gt;50000,B148*E148,0),0)</f>
        <v>969378</v>
      </c>
      <c r="G148" s="3"/>
      <c r="H148" s="3"/>
      <c r="J148">
        <f t="shared" si="43"/>
        <v>13.784409591720168</v>
      </c>
      <c r="N148">
        <f t="shared" si="35"/>
        <v>2020</v>
      </c>
      <c r="S148" s="21"/>
    </row>
    <row r="149" spans="1:19" x14ac:dyDescent="0.25">
      <c r="A149" s="20">
        <v>44178</v>
      </c>
      <c r="B149" s="21">
        <v>427573.32000000007</v>
      </c>
      <c r="D149" s="2">
        <f t="shared" si="46"/>
        <v>773.41304347826087</v>
      </c>
      <c r="E149" s="2">
        <f t="shared" si="45"/>
        <v>1.105</v>
      </c>
      <c r="F149" s="3">
        <f t="shared" si="47"/>
        <v>472469</v>
      </c>
      <c r="G149" s="3"/>
      <c r="H149" s="3"/>
      <c r="J149">
        <f t="shared" si="43"/>
        <v>13.06572639639465</v>
      </c>
      <c r="N149">
        <f t="shared" si="35"/>
        <v>2020</v>
      </c>
      <c r="S149" s="21"/>
    </row>
    <row r="150" spans="1:19" x14ac:dyDescent="0.25">
      <c r="A150" s="20">
        <v>44189</v>
      </c>
      <c r="B150" s="21">
        <v>113750.28000000003</v>
      </c>
      <c r="D150" s="2">
        <f t="shared" si="46"/>
        <v>773.17391304347825</v>
      </c>
      <c r="E150" s="2">
        <f t="shared" si="45"/>
        <v>1.1060000000000001</v>
      </c>
      <c r="F150" s="3">
        <f t="shared" si="47"/>
        <v>125808</v>
      </c>
      <c r="G150" s="3"/>
      <c r="H150" s="3"/>
      <c r="J150">
        <f t="shared" si="43"/>
        <v>11.742510701448772</v>
      </c>
      <c r="N150">
        <f t="shared" si="35"/>
        <v>2020</v>
      </c>
      <c r="S150" s="21"/>
    </row>
    <row r="151" spans="1:19" x14ac:dyDescent="0.25">
      <c r="A151" s="23">
        <v>44197</v>
      </c>
      <c r="C151">
        <v>773</v>
      </c>
      <c r="E151" s="2"/>
      <c r="G151" s="3">
        <f>SUM(F142:F150)</f>
        <v>2531587</v>
      </c>
      <c r="H151" s="3">
        <f>+G141+G151</f>
        <v>8586823</v>
      </c>
      <c r="J151" t="str">
        <f t="shared" si="43"/>
        <v/>
      </c>
      <c r="N151">
        <f t="shared" si="35"/>
        <v>2021</v>
      </c>
      <c r="S151" s="21"/>
    </row>
    <row r="152" spans="1:19" x14ac:dyDescent="0.25">
      <c r="A152" s="20">
        <v>44202</v>
      </c>
      <c r="B152" s="21">
        <v>205718.15</v>
      </c>
      <c r="D152" s="2">
        <f t="shared" ref="D152:D153" si="48">((A152-$A$151)/($A$170-$A$151))*($C$170-$C$151)+$C$151</f>
        <v>773.63535911602207</v>
      </c>
      <c r="E152" s="2">
        <f t="shared" ref="E152:E169" si="49">ROUND($C$241/D152,3)</f>
        <v>1.105</v>
      </c>
      <c r="F152" s="3">
        <f t="shared" si="47"/>
        <v>227319</v>
      </c>
      <c r="G152" s="3"/>
      <c r="H152" s="3"/>
      <c r="J152">
        <f t="shared" si="43"/>
        <v>12.334107642012377</v>
      </c>
      <c r="N152">
        <f t="shared" si="35"/>
        <v>2021</v>
      </c>
      <c r="S152" s="21"/>
    </row>
    <row r="153" spans="1:19" x14ac:dyDescent="0.25">
      <c r="A153" s="20">
        <v>44206</v>
      </c>
      <c r="B153" s="21">
        <v>162828.09000000005</v>
      </c>
      <c r="D153" s="2">
        <f t="shared" si="48"/>
        <v>774.1436464088398</v>
      </c>
      <c r="E153" s="2">
        <f t="shared" si="49"/>
        <v>1.1040000000000001</v>
      </c>
      <c r="F153" s="3">
        <f t="shared" si="47"/>
        <v>179762</v>
      </c>
      <c r="G153" s="3"/>
      <c r="H153" s="3"/>
      <c r="J153">
        <f t="shared" si="43"/>
        <v>12.099390208519193</v>
      </c>
      <c r="N153">
        <f t="shared" si="35"/>
        <v>2021</v>
      </c>
      <c r="S153" s="21"/>
    </row>
    <row r="154" spans="1:19" x14ac:dyDescent="0.25">
      <c r="A154" s="20">
        <v>44269</v>
      </c>
      <c r="B154" s="21">
        <v>147824.87</v>
      </c>
      <c r="D154" s="2">
        <f>((A154-$A$151)/($A$170-$A$151))*($C$170-$C$151)+$C$151</f>
        <v>782.14917127071828</v>
      </c>
      <c r="E154" s="2">
        <f t="shared" si="49"/>
        <v>1.093</v>
      </c>
      <c r="F154" s="3">
        <f t="shared" si="47"/>
        <v>161573</v>
      </c>
      <c r="G154" s="3"/>
      <c r="H154" s="3"/>
      <c r="J154">
        <f t="shared" si="43"/>
        <v>11.992709750464815</v>
      </c>
      <c r="N154">
        <f t="shared" si="35"/>
        <v>2021</v>
      </c>
      <c r="S154" s="21"/>
    </row>
    <row r="155" spans="1:19" x14ac:dyDescent="0.25">
      <c r="A155" s="20">
        <v>44272</v>
      </c>
      <c r="B155" s="21">
        <v>116312.45000000003</v>
      </c>
      <c r="D155" s="2">
        <f t="shared" ref="D155:D169" si="50">((A155-$A$151)/($A$170-$A$151))*($C$170-$C$151)+$C$151</f>
        <v>782.53038674033144</v>
      </c>
      <c r="E155" s="2">
        <f t="shared" si="49"/>
        <v>1.093</v>
      </c>
      <c r="F155" s="3">
        <f t="shared" si="47"/>
        <v>127130</v>
      </c>
      <c r="G155" s="3"/>
      <c r="H155" s="3"/>
      <c r="J155">
        <f t="shared" si="43"/>
        <v>11.752961592702505</v>
      </c>
      <c r="N155">
        <f t="shared" si="35"/>
        <v>2021</v>
      </c>
      <c r="S155" s="21"/>
    </row>
    <row r="156" spans="1:19" x14ac:dyDescent="0.25">
      <c r="A156" s="20">
        <v>44300</v>
      </c>
      <c r="B156" s="21">
        <v>149086.68999999997</v>
      </c>
      <c r="D156" s="2">
        <f t="shared" si="50"/>
        <v>786.0883977900553</v>
      </c>
      <c r="E156" s="2">
        <f t="shared" si="49"/>
        <v>1.0880000000000001</v>
      </c>
      <c r="F156" s="3">
        <f t="shared" si="47"/>
        <v>162206</v>
      </c>
      <c r="G156" s="3"/>
      <c r="H156" s="3"/>
      <c r="J156">
        <f t="shared" si="43"/>
        <v>11.996624376254855</v>
      </c>
      <c r="N156">
        <f t="shared" si="35"/>
        <v>2021</v>
      </c>
      <c r="S156" s="21"/>
    </row>
    <row r="157" spans="1:19" x14ac:dyDescent="0.25">
      <c r="A157" s="20">
        <v>44309</v>
      </c>
      <c r="B157" s="21">
        <v>118125.8599999999</v>
      </c>
      <c r="D157" s="2">
        <f t="shared" si="50"/>
        <v>787.23204419889498</v>
      </c>
      <c r="E157" s="2">
        <f t="shared" si="49"/>
        <v>1.0860000000000001</v>
      </c>
      <c r="F157" s="3">
        <f t="shared" si="47"/>
        <v>128285</v>
      </c>
      <c r="G157" s="3"/>
      <c r="H157" s="3"/>
      <c r="J157">
        <f t="shared" si="43"/>
        <v>11.762007166704565</v>
      </c>
      <c r="N157">
        <f t="shared" si="35"/>
        <v>2021</v>
      </c>
      <c r="S157" s="21"/>
    </row>
    <row r="158" spans="1:19" x14ac:dyDescent="0.25">
      <c r="A158" s="20">
        <v>44316</v>
      </c>
      <c r="B158" s="21">
        <v>219081.80000000005</v>
      </c>
      <c r="D158" s="2">
        <f t="shared" si="50"/>
        <v>788.12154696132598</v>
      </c>
      <c r="E158" s="2">
        <f t="shared" si="49"/>
        <v>1.085</v>
      </c>
      <c r="F158" s="3">
        <f t="shared" si="47"/>
        <v>237704</v>
      </c>
      <c r="G158" s="3"/>
      <c r="H158" s="3"/>
      <c r="J158">
        <f t="shared" si="43"/>
        <v>12.378780442033067</v>
      </c>
      <c r="N158">
        <f t="shared" si="35"/>
        <v>2021</v>
      </c>
      <c r="S158" s="21"/>
    </row>
    <row r="159" spans="1:19" x14ac:dyDescent="0.25">
      <c r="A159" s="20">
        <v>44317</v>
      </c>
      <c r="B159" s="21">
        <v>416886.42000000004</v>
      </c>
      <c r="D159" s="2">
        <f t="shared" si="50"/>
        <v>788.24861878453044</v>
      </c>
      <c r="E159" s="2">
        <f t="shared" si="49"/>
        <v>1.085</v>
      </c>
      <c r="F159" s="3">
        <f t="shared" si="47"/>
        <v>452322</v>
      </c>
      <c r="G159" s="3"/>
      <c r="H159" s="3"/>
      <c r="J159">
        <f t="shared" si="43"/>
        <v>13.022149076572079</v>
      </c>
      <c r="N159">
        <f t="shared" si="35"/>
        <v>2021</v>
      </c>
      <c r="S159" s="21"/>
    </row>
    <row r="160" spans="1:19" x14ac:dyDescent="0.25">
      <c r="A160" s="20">
        <v>44327</v>
      </c>
      <c r="B160" s="21">
        <v>101278.78000000001</v>
      </c>
      <c r="D160" s="2">
        <f t="shared" si="50"/>
        <v>789.51933701657458</v>
      </c>
      <c r="E160" s="2">
        <f t="shared" si="49"/>
        <v>1.083</v>
      </c>
      <c r="F160" s="3">
        <f t="shared" si="47"/>
        <v>109685</v>
      </c>
      <c r="G160" s="3"/>
      <c r="H160" s="3"/>
      <c r="J160">
        <f t="shared" si="43"/>
        <v>11.605367159510719</v>
      </c>
      <c r="N160">
        <f t="shared" si="35"/>
        <v>2021</v>
      </c>
      <c r="S160" s="21"/>
    </row>
    <row r="161" spans="1:19" x14ac:dyDescent="0.25">
      <c r="A161" s="20">
        <v>44332</v>
      </c>
      <c r="B161" s="21">
        <v>1566720.5300000007</v>
      </c>
      <c r="D161" s="2">
        <f t="shared" si="50"/>
        <v>790.15469613259665</v>
      </c>
      <c r="E161" s="2">
        <f t="shared" si="49"/>
        <v>1.0820000000000001</v>
      </c>
      <c r="F161" s="3">
        <f t="shared" si="47"/>
        <v>1695192</v>
      </c>
      <c r="G161" s="3"/>
      <c r="H161" s="3"/>
      <c r="J161">
        <f t="shared" si="43"/>
        <v>14.343306338696523</v>
      </c>
      <c r="N161">
        <f t="shared" si="35"/>
        <v>2021</v>
      </c>
      <c r="S161" s="21"/>
    </row>
    <row r="162" spans="1:19" x14ac:dyDescent="0.25">
      <c r="A162" s="20">
        <v>44333</v>
      </c>
      <c r="B162" s="21">
        <v>149427.13</v>
      </c>
      <c r="D162" s="2">
        <f t="shared" si="50"/>
        <v>790.28176795580112</v>
      </c>
      <c r="E162" s="2">
        <f t="shared" si="49"/>
        <v>1.0820000000000001</v>
      </c>
      <c r="F162" s="3">
        <f t="shared" si="47"/>
        <v>161680</v>
      </c>
      <c r="G162" s="3"/>
      <c r="H162" s="3"/>
      <c r="J162">
        <f t="shared" si="43"/>
        <v>11.993375308657946</v>
      </c>
      <c r="N162">
        <f t="shared" si="35"/>
        <v>2021</v>
      </c>
      <c r="S162" s="21"/>
    </row>
    <row r="163" spans="1:19" x14ac:dyDescent="0.25">
      <c r="A163" s="20">
        <v>44340</v>
      </c>
      <c r="B163" s="21">
        <v>206661.27</v>
      </c>
      <c r="D163" s="2">
        <f t="shared" si="50"/>
        <v>791.17127071823199</v>
      </c>
      <c r="E163" s="2">
        <f t="shared" si="49"/>
        <v>1.081</v>
      </c>
      <c r="F163" s="3">
        <f t="shared" si="47"/>
        <v>223401</v>
      </c>
      <c r="G163" s="3"/>
      <c r="H163" s="3"/>
      <c r="J163">
        <f t="shared" si="43"/>
        <v>12.316722893766062</v>
      </c>
      <c r="N163">
        <f t="shared" si="35"/>
        <v>2021</v>
      </c>
      <c r="S163" s="21"/>
    </row>
    <row r="164" spans="1:19" x14ac:dyDescent="0.25">
      <c r="A164" s="20">
        <v>44344</v>
      </c>
      <c r="B164" s="21">
        <v>551008.68999999994</v>
      </c>
      <c r="D164" s="2">
        <f t="shared" si="50"/>
        <v>791.67955801104972</v>
      </c>
      <c r="E164" s="2">
        <f t="shared" si="49"/>
        <v>1.08</v>
      </c>
      <c r="F164" s="3">
        <f t="shared" si="47"/>
        <v>595089</v>
      </c>
      <c r="G164" s="3"/>
      <c r="H164" s="3"/>
      <c r="J164">
        <f t="shared" si="43"/>
        <v>13.296466900471678</v>
      </c>
      <c r="N164">
        <f t="shared" si="35"/>
        <v>2021</v>
      </c>
      <c r="S164" s="21"/>
    </row>
    <row r="165" spans="1:19" x14ac:dyDescent="0.25">
      <c r="A165" s="20">
        <v>44349</v>
      </c>
      <c r="B165" s="21">
        <v>491299.38000000006</v>
      </c>
      <c r="D165" s="2">
        <f t="shared" si="50"/>
        <v>792.31491712707179</v>
      </c>
      <c r="E165" s="2">
        <f t="shared" si="49"/>
        <v>1.079</v>
      </c>
      <c r="F165" s="3">
        <f t="shared" si="47"/>
        <v>530112</v>
      </c>
      <c r="G165" s="3"/>
      <c r="H165" s="3"/>
      <c r="J165">
        <f t="shared" si="43"/>
        <v>13.180843642473871</v>
      </c>
      <c r="N165">
        <f t="shared" si="35"/>
        <v>2021</v>
      </c>
      <c r="S165" s="21"/>
    </row>
    <row r="166" spans="1:19" x14ac:dyDescent="0.25">
      <c r="A166" s="20">
        <v>44360</v>
      </c>
      <c r="B166" s="21">
        <v>202066.70000000013</v>
      </c>
      <c r="D166" s="2">
        <f t="shared" si="50"/>
        <v>793.7127071823204</v>
      </c>
      <c r="E166" s="2">
        <f t="shared" si="49"/>
        <v>1.077</v>
      </c>
      <c r="F166" s="3">
        <f t="shared" si="47"/>
        <v>217626</v>
      </c>
      <c r="G166" s="3"/>
      <c r="H166" s="3"/>
      <c r="J166">
        <f t="shared" si="43"/>
        <v>12.290532518074027</v>
      </c>
      <c r="N166">
        <f t="shared" si="35"/>
        <v>2021</v>
      </c>
      <c r="S166" s="21"/>
    </row>
    <row r="167" spans="1:19" x14ac:dyDescent="0.25">
      <c r="A167" s="20">
        <v>44362</v>
      </c>
      <c r="B167" s="21">
        <v>595556.97000000009</v>
      </c>
      <c r="D167" s="2">
        <f t="shared" si="50"/>
        <v>793.96685082872932</v>
      </c>
      <c r="E167" s="2">
        <f t="shared" si="49"/>
        <v>1.077</v>
      </c>
      <c r="F167" s="3">
        <f t="shared" si="47"/>
        <v>641415</v>
      </c>
      <c r="G167" s="3"/>
      <c r="H167" s="3"/>
      <c r="J167">
        <f t="shared" si="43"/>
        <v>13.371431728882197</v>
      </c>
      <c r="N167">
        <f t="shared" si="35"/>
        <v>2021</v>
      </c>
      <c r="S167" s="21"/>
    </row>
    <row r="168" spans="1:19" x14ac:dyDescent="0.25">
      <c r="A168" s="20">
        <v>44368</v>
      </c>
      <c r="B168" s="21">
        <v>302183.78999999951</v>
      </c>
      <c r="D168" s="2">
        <f t="shared" si="50"/>
        <v>794.72928176795585</v>
      </c>
      <c r="E168" s="2">
        <f t="shared" si="49"/>
        <v>1.0760000000000001</v>
      </c>
      <c r="F168" s="3">
        <f t="shared" si="47"/>
        <v>325150</v>
      </c>
      <c r="G168" s="3"/>
      <c r="H168" s="3"/>
      <c r="J168">
        <f t="shared" si="43"/>
        <v>12.692041149148166</v>
      </c>
      <c r="N168">
        <f t="shared" si="35"/>
        <v>2021</v>
      </c>
      <c r="S168" s="21"/>
    </row>
    <row r="169" spans="1:19" x14ac:dyDescent="0.25">
      <c r="A169" s="20">
        <v>44375</v>
      </c>
      <c r="B169" s="21">
        <v>177502.2000000001</v>
      </c>
      <c r="D169" s="2">
        <f t="shared" si="50"/>
        <v>795.61878453038673</v>
      </c>
      <c r="E169" s="2">
        <f t="shared" si="49"/>
        <v>1.075</v>
      </c>
      <c r="F169" s="3">
        <f t="shared" si="47"/>
        <v>190815</v>
      </c>
      <c r="G169" s="3"/>
      <c r="H169" s="3"/>
      <c r="J169">
        <f t="shared" si="43"/>
        <v>12.159058943766622</v>
      </c>
      <c r="N169">
        <f t="shared" ref="N169:N241" si="51">YEAR(A169)</f>
        <v>2021</v>
      </c>
      <c r="S169" s="21"/>
    </row>
    <row r="170" spans="1:19" x14ac:dyDescent="0.25">
      <c r="A170" s="23">
        <v>44378</v>
      </c>
      <c r="C170">
        <v>796</v>
      </c>
      <c r="E170" s="2"/>
      <c r="G170" s="3">
        <f>SUM(F152:F169)</f>
        <v>6366466</v>
      </c>
      <c r="H170" s="3"/>
      <c r="J170" t="str">
        <f t="shared" si="43"/>
        <v/>
      </c>
      <c r="N170">
        <f t="shared" si="51"/>
        <v>2021</v>
      </c>
      <c r="S170" s="21"/>
    </row>
    <row r="171" spans="1:19" x14ac:dyDescent="0.25">
      <c r="A171" s="20">
        <v>44386</v>
      </c>
      <c r="B171" s="21">
        <v>168044.97000000003</v>
      </c>
      <c r="D171" s="2">
        <f t="shared" ref="D171" si="52">((A171-$A$170)/($A$184-$A$170))*($C$184-$C$170)+$C$170</f>
        <v>798.56521739130437</v>
      </c>
      <c r="E171" s="2">
        <f t="shared" ref="E171:E183" si="53">ROUND($C$241/D171,3)</f>
        <v>1.071</v>
      </c>
      <c r="F171" s="3">
        <f t="shared" si="47"/>
        <v>179976</v>
      </c>
      <c r="G171" s="3"/>
      <c r="H171" s="3"/>
      <c r="J171">
        <f t="shared" si="43"/>
        <v>12.100579692602919</v>
      </c>
      <c r="N171">
        <f t="shared" si="51"/>
        <v>2021</v>
      </c>
      <c r="S171" s="21"/>
    </row>
    <row r="172" spans="1:19" x14ac:dyDescent="0.25">
      <c r="A172" s="20">
        <v>44389</v>
      </c>
      <c r="B172" s="21">
        <v>232939.88999999996</v>
      </c>
      <c r="D172" s="2">
        <f>((A172-$A$170)/($A$184-$A$170))*($C$184-$C$170)+$C$170</f>
        <v>799.5271739130435</v>
      </c>
      <c r="E172" s="2">
        <f t="shared" si="53"/>
        <v>1.069</v>
      </c>
      <c r="F172" s="3">
        <f t="shared" si="47"/>
        <v>249013</v>
      </c>
      <c r="G172" s="3"/>
      <c r="H172" s="3"/>
      <c r="J172">
        <f t="shared" si="43"/>
        <v>12.425259348474832</v>
      </c>
      <c r="N172">
        <f t="shared" si="51"/>
        <v>2021</v>
      </c>
      <c r="S172" s="21"/>
    </row>
    <row r="173" spans="1:19" x14ac:dyDescent="0.25">
      <c r="A173" s="20">
        <v>44390</v>
      </c>
      <c r="B173" s="21">
        <v>318993.9800000001</v>
      </c>
      <c r="D173" s="2">
        <f t="shared" ref="D173:D183" si="54">((A173-$A$170)/($A$184-$A$170))*($C$184-$C$170)+$C$170</f>
        <v>799.8478260869565</v>
      </c>
      <c r="E173" s="2">
        <f t="shared" si="53"/>
        <v>1.069</v>
      </c>
      <c r="F173" s="3">
        <f t="shared" si="47"/>
        <v>341005</v>
      </c>
      <c r="G173" s="3"/>
      <c r="H173" s="3"/>
      <c r="J173">
        <f t="shared" si="43"/>
        <v>12.739651142158467</v>
      </c>
      <c r="N173">
        <f t="shared" si="51"/>
        <v>2021</v>
      </c>
      <c r="S173" s="21"/>
    </row>
    <row r="174" spans="1:19" x14ac:dyDescent="0.25">
      <c r="A174" s="20">
        <v>44391</v>
      </c>
      <c r="B174" s="21">
        <v>152547.75</v>
      </c>
      <c r="D174" s="2">
        <f t="shared" si="54"/>
        <v>800.16847826086962</v>
      </c>
      <c r="E174" s="2">
        <f t="shared" si="53"/>
        <v>1.069</v>
      </c>
      <c r="F174" s="3">
        <f t="shared" si="47"/>
        <v>163074</v>
      </c>
      <c r="G174" s="3"/>
      <c r="H174" s="3"/>
      <c r="J174">
        <f t="shared" si="43"/>
        <v>12.001956572816416</v>
      </c>
      <c r="N174">
        <f t="shared" si="51"/>
        <v>2021</v>
      </c>
      <c r="S174" s="21"/>
    </row>
    <row r="175" spans="1:19" x14ac:dyDescent="0.25">
      <c r="A175" s="20">
        <v>44396</v>
      </c>
      <c r="B175" s="21">
        <v>349097.28000000014</v>
      </c>
      <c r="D175" s="2">
        <f t="shared" si="54"/>
        <v>801.77173913043475</v>
      </c>
      <c r="E175" s="2">
        <f t="shared" si="53"/>
        <v>1.0660000000000001</v>
      </c>
      <c r="F175" s="3">
        <f t="shared" si="47"/>
        <v>372138</v>
      </c>
      <c r="G175" s="3"/>
      <c r="H175" s="3"/>
      <c r="J175">
        <f t="shared" si="43"/>
        <v>12.827019227342664</v>
      </c>
      <c r="N175">
        <f t="shared" si="51"/>
        <v>2021</v>
      </c>
      <c r="S175" s="21"/>
    </row>
    <row r="176" spans="1:19" x14ac:dyDescent="0.25">
      <c r="A176" s="20">
        <v>44407</v>
      </c>
      <c r="B176" s="21">
        <v>223448.48000000004</v>
      </c>
      <c r="D176" s="2">
        <f t="shared" si="54"/>
        <v>805.29891304347825</v>
      </c>
      <c r="E176" s="2">
        <f t="shared" si="53"/>
        <v>1.0620000000000001</v>
      </c>
      <c r="F176" s="3">
        <f t="shared" si="47"/>
        <v>237302</v>
      </c>
      <c r="G176" s="3"/>
      <c r="H176" s="3"/>
      <c r="J176">
        <f t="shared" si="43"/>
        <v>12.37709007474156</v>
      </c>
      <c r="N176">
        <f t="shared" si="51"/>
        <v>2021</v>
      </c>
      <c r="S176" s="21"/>
    </row>
    <row r="177" spans="1:19" x14ac:dyDescent="0.25">
      <c r="A177" s="20">
        <v>44422</v>
      </c>
      <c r="B177" s="21">
        <v>109505.57</v>
      </c>
      <c r="D177" s="2">
        <f t="shared" si="54"/>
        <v>810.10869565217388</v>
      </c>
      <c r="E177" s="2">
        <f t="shared" si="53"/>
        <v>1.0549999999999999</v>
      </c>
      <c r="F177" s="3">
        <f t="shared" si="47"/>
        <v>115528</v>
      </c>
      <c r="G177" s="3"/>
      <c r="H177" s="3"/>
      <c r="J177">
        <f t="shared" si="43"/>
        <v>11.65727146145292</v>
      </c>
      <c r="N177">
        <f t="shared" si="51"/>
        <v>2021</v>
      </c>
      <c r="S177" s="21"/>
    </row>
    <row r="178" spans="1:19" x14ac:dyDescent="0.25">
      <c r="A178" s="20">
        <v>44423</v>
      </c>
      <c r="B178" s="21">
        <v>819454.01000000013</v>
      </c>
      <c r="D178" s="2">
        <f t="shared" si="54"/>
        <v>810.429347826087</v>
      </c>
      <c r="E178" s="2">
        <f t="shared" si="53"/>
        <v>1.0549999999999999</v>
      </c>
      <c r="F178" s="3">
        <f t="shared" si="47"/>
        <v>864524</v>
      </c>
      <c r="G178" s="3"/>
      <c r="H178" s="3"/>
      <c r="J178">
        <f t="shared" si="43"/>
        <v>13.669934322934175</v>
      </c>
      <c r="N178">
        <f t="shared" si="51"/>
        <v>2021</v>
      </c>
      <c r="S178" s="21"/>
    </row>
    <row r="179" spans="1:19" x14ac:dyDescent="0.25">
      <c r="A179" s="20">
        <v>44426</v>
      </c>
      <c r="B179" s="21">
        <v>181243.4500000001</v>
      </c>
      <c r="D179" s="2">
        <f t="shared" si="54"/>
        <v>811.39130434782612</v>
      </c>
      <c r="E179" s="2">
        <f t="shared" si="53"/>
        <v>1.054</v>
      </c>
      <c r="F179" s="3">
        <f t="shared" si="47"/>
        <v>191031</v>
      </c>
      <c r="G179" s="3"/>
      <c r="H179" s="3"/>
      <c r="J179">
        <f t="shared" si="43"/>
        <v>12.160188884252067</v>
      </c>
      <c r="N179">
        <f t="shared" si="51"/>
        <v>2021</v>
      </c>
      <c r="S179" s="21"/>
    </row>
    <row r="180" spans="1:19" x14ac:dyDescent="0.25">
      <c r="A180" s="20">
        <v>44470</v>
      </c>
      <c r="B180" s="21">
        <v>167998.13999999996</v>
      </c>
      <c r="D180" s="2">
        <f t="shared" si="54"/>
        <v>825.5</v>
      </c>
      <c r="E180" s="2">
        <f t="shared" si="53"/>
        <v>1.036</v>
      </c>
      <c r="F180" s="3">
        <f t="shared" si="47"/>
        <v>174046</v>
      </c>
      <c r="G180" s="3"/>
      <c r="H180" s="3"/>
      <c r="J180">
        <f t="shared" si="43"/>
        <v>12.067075330732827</v>
      </c>
      <c r="N180">
        <f t="shared" si="51"/>
        <v>2021</v>
      </c>
      <c r="S180" s="21"/>
    </row>
    <row r="181" spans="1:19" x14ac:dyDescent="0.25">
      <c r="A181" s="20">
        <v>44496</v>
      </c>
      <c r="B181" s="21">
        <v>360630.08999999979</v>
      </c>
      <c r="D181" s="2">
        <f t="shared" si="54"/>
        <v>833.83695652173913</v>
      </c>
      <c r="E181" s="2">
        <f t="shared" si="53"/>
        <v>1.0249999999999999</v>
      </c>
      <c r="F181" s="3">
        <f t="shared" si="47"/>
        <v>369646</v>
      </c>
      <c r="G181" s="3"/>
      <c r="H181" s="3"/>
      <c r="J181">
        <f t="shared" si="43"/>
        <v>12.820300643120014</v>
      </c>
      <c r="N181">
        <f t="shared" si="51"/>
        <v>2021</v>
      </c>
      <c r="S181" s="21"/>
    </row>
    <row r="182" spans="1:19" x14ac:dyDescent="0.25">
      <c r="A182" s="20">
        <v>44497</v>
      </c>
      <c r="B182" s="21">
        <v>1381698.4800000004</v>
      </c>
      <c r="D182" s="2">
        <f t="shared" si="54"/>
        <v>834.15760869565213</v>
      </c>
      <c r="E182" s="2">
        <f t="shared" si="53"/>
        <v>1.0249999999999999</v>
      </c>
      <c r="F182" s="3">
        <f t="shared" si="47"/>
        <v>1416241</v>
      </c>
      <c r="G182" s="3"/>
      <c r="H182" s="3"/>
      <c r="J182">
        <f t="shared" si="43"/>
        <v>14.163516695540441</v>
      </c>
      <c r="N182">
        <f t="shared" si="51"/>
        <v>2021</v>
      </c>
      <c r="S182" s="21"/>
    </row>
    <row r="183" spans="1:19" x14ac:dyDescent="0.25">
      <c r="A183" s="20">
        <v>44541</v>
      </c>
      <c r="B183" s="21">
        <v>133167.74999999997</v>
      </c>
      <c r="D183" s="2">
        <f t="shared" si="54"/>
        <v>848.26630434782612</v>
      </c>
      <c r="E183" s="2">
        <f t="shared" si="53"/>
        <v>1.008</v>
      </c>
      <c r="F183" s="3">
        <f t="shared" si="47"/>
        <v>134233</v>
      </c>
      <c r="G183" s="3"/>
      <c r="H183" s="3"/>
      <c r="J183">
        <f t="shared" si="43"/>
        <v>11.807333060305405</v>
      </c>
      <c r="N183">
        <f t="shared" si="51"/>
        <v>2021</v>
      </c>
      <c r="S183" s="21"/>
    </row>
    <row r="184" spans="1:19" x14ac:dyDescent="0.25">
      <c r="A184" s="23">
        <v>44562</v>
      </c>
      <c r="C184">
        <v>855</v>
      </c>
      <c r="E184" s="2"/>
      <c r="G184" s="3">
        <f>SUM(F171:F183)</f>
        <v>4807757</v>
      </c>
      <c r="H184" s="3">
        <f>+G170+G184</f>
        <v>11174223</v>
      </c>
      <c r="J184" t="str">
        <f t="shared" si="43"/>
        <v/>
      </c>
      <c r="N184">
        <f t="shared" si="51"/>
        <v>2022</v>
      </c>
      <c r="S184" s="21"/>
    </row>
    <row r="185" spans="1:19" x14ac:dyDescent="0.25">
      <c r="A185" s="20">
        <v>44563</v>
      </c>
      <c r="B185" s="21">
        <v>150990.53999999998</v>
      </c>
      <c r="D185" s="2">
        <f t="shared" ref="D185:D202" si="55">((A185-$A$184)/($A$203-$A$184))*($C$203-$C$184)+$C$184</f>
        <v>855</v>
      </c>
      <c r="E185" s="2">
        <f t="shared" ref="E185:E202" si="56">ROUND($C$241/D185,3)</f>
        <v>1</v>
      </c>
      <c r="F185" s="3">
        <f t="shared" si="47"/>
        <v>150991</v>
      </c>
      <c r="G185" s="3"/>
      <c r="H185" s="3"/>
      <c r="J185">
        <f t="shared" si="43"/>
        <v>11.924972464827908</v>
      </c>
      <c r="N185">
        <f t="shared" si="51"/>
        <v>2022</v>
      </c>
      <c r="S185" s="21"/>
    </row>
    <row r="186" spans="1:19" x14ac:dyDescent="0.25">
      <c r="A186" s="20">
        <v>44569</v>
      </c>
      <c r="B186" s="21">
        <v>475099.05999999988</v>
      </c>
      <c r="D186" s="2">
        <f t="shared" si="55"/>
        <v>855</v>
      </c>
      <c r="E186" s="2">
        <f t="shared" si="56"/>
        <v>1</v>
      </c>
      <c r="F186" s="3">
        <f t="shared" si="47"/>
        <v>475099</v>
      </c>
      <c r="G186" s="3"/>
      <c r="H186" s="3"/>
      <c r="J186">
        <f t="shared" si="43"/>
        <v>13.071278608642219</v>
      </c>
      <c r="N186">
        <f t="shared" si="51"/>
        <v>2022</v>
      </c>
      <c r="S186" s="21"/>
    </row>
    <row r="187" spans="1:19" x14ac:dyDescent="0.25">
      <c r="A187" s="20">
        <v>44576</v>
      </c>
      <c r="B187" s="21">
        <v>235489.03000000006</v>
      </c>
      <c r="D187" s="2">
        <f t="shared" si="55"/>
        <v>855</v>
      </c>
      <c r="E187" s="2">
        <f t="shared" si="56"/>
        <v>1</v>
      </c>
      <c r="F187" s="3">
        <f t="shared" si="47"/>
        <v>235489</v>
      </c>
      <c r="G187" s="3"/>
      <c r="H187" s="3"/>
      <c r="J187">
        <f t="shared" si="43"/>
        <v>12.36941960961267</v>
      </c>
      <c r="N187">
        <f t="shared" si="51"/>
        <v>2022</v>
      </c>
      <c r="S187" s="21"/>
    </row>
    <row r="188" spans="1:19" x14ac:dyDescent="0.25">
      <c r="A188" s="20">
        <v>44595</v>
      </c>
      <c r="B188" s="21">
        <v>502283.67999999993</v>
      </c>
      <c r="D188" s="2">
        <f t="shared" si="55"/>
        <v>855</v>
      </c>
      <c r="E188" s="2">
        <f t="shared" si="56"/>
        <v>1</v>
      </c>
      <c r="F188" s="3">
        <f t="shared" si="47"/>
        <v>502284</v>
      </c>
      <c r="G188" s="3"/>
      <c r="H188" s="3"/>
      <c r="J188">
        <f t="shared" si="43"/>
        <v>13.126920338666807</v>
      </c>
      <c r="N188">
        <f t="shared" si="51"/>
        <v>2022</v>
      </c>
      <c r="S188" s="21"/>
    </row>
    <row r="189" spans="1:19" x14ac:dyDescent="0.25">
      <c r="A189" s="20">
        <v>44609</v>
      </c>
      <c r="B189" s="21">
        <v>104925.68000000004</v>
      </c>
      <c r="D189" s="2">
        <f t="shared" si="55"/>
        <v>855</v>
      </c>
      <c r="E189" s="2">
        <f t="shared" si="56"/>
        <v>1</v>
      </c>
      <c r="F189" s="3">
        <f t="shared" si="47"/>
        <v>104926</v>
      </c>
      <c r="G189" s="3"/>
      <c r="H189" s="3"/>
      <c r="J189">
        <f t="shared" si="43"/>
        <v>11.561007569000425</v>
      </c>
      <c r="N189">
        <f t="shared" si="51"/>
        <v>2022</v>
      </c>
      <c r="S189" s="21"/>
    </row>
    <row r="190" spans="1:19" x14ac:dyDescent="0.25">
      <c r="A190" s="20">
        <v>44631</v>
      </c>
      <c r="B190" s="21">
        <v>122000.16000000005</v>
      </c>
      <c r="D190" s="2">
        <f t="shared" si="55"/>
        <v>855</v>
      </c>
      <c r="E190" s="2">
        <f t="shared" si="56"/>
        <v>1</v>
      </c>
      <c r="F190" s="3">
        <f t="shared" si="47"/>
        <v>122000</v>
      </c>
      <c r="G190" s="3"/>
      <c r="H190" s="3"/>
      <c r="J190">
        <f t="shared" si="43"/>
        <v>11.711777635189943</v>
      </c>
      <c r="N190">
        <f t="shared" si="51"/>
        <v>2022</v>
      </c>
      <c r="S190" s="21"/>
    </row>
    <row r="191" spans="1:19" x14ac:dyDescent="0.25">
      <c r="A191" s="20">
        <v>44641</v>
      </c>
      <c r="B191" s="21">
        <v>235905.74999999997</v>
      </c>
      <c r="D191" s="2">
        <f t="shared" si="55"/>
        <v>855</v>
      </c>
      <c r="E191" s="2">
        <f t="shared" si="56"/>
        <v>1</v>
      </c>
      <c r="F191" s="3">
        <f t="shared" si="47"/>
        <v>235906</v>
      </c>
      <c r="G191" s="3"/>
      <c r="H191" s="3"/>
      <c r="J191">
        <f t="shared" si="43"/>
        <v>12.371187639833764</v>
      </c>
      <c r="N191">
        <f t="shared" si="51"/>
        <v>2022</v>
      </c>
      <c r="S191" s="21"/>
    </row>
    <row r="192" spans="1:19" x14ac:dyDescent="0.25">
      <c r="A192" s="20">
        <v>44642</v>
      </c>
      <c r="B192" s="21">
        <v>337860.58000000007</v>
      </c>
      <c r="D192" s="2">
        <f t="shared" si="55"/>
        <v>855</v>
      </c>
      <c r="E192" s="2">
        <f t="shared" si="56"/>
        <v>1</v>
      </c>
      <c r="F192" s="3">
        <f t="shared" si="47"/>
        <v>337861</v>
      </c>
      <c r="G192" s="3"/>
      <c r="H192" s="3"/>
      <c r="J192">
        <f t="shared" si="43"/>
        <v>12.730388604162631</v>
      </c>
      <c r="N192">
        <f t="shared" si="51"/>
        <v>2022</v>
      </c>
      <c r="S192" s="21"/>
    </row>
    <row r="193" spans="1:19" x14ac:dyDescent="0.25">
      <c r="A193" s="20">
        <v>44661</v>
      </c>
      <c r="B193" s="21">
        <v>110592.43000000002</v>
      </c>
      <c r="D193" s="2">
        <f t="shared" si="55"/>
        <v>855</v>
      </c>
      <c r="E193" s="2">
        <f t="shared" si="56"/>
        <v>1</v>
      </c>
      <c r="F193" s="3">
        <f t="shared" si="47"/>
        <v>110592</v>
      </c>
      <c r="G193" s="3"/>
      <c r="H193" s="3"/>
      <c r="J193">
        <f t="shared" si="43"/>
        <v>11.613606920881624</v>
      </c>
      <c r="N193">
        <f t="shared" si="51"/>
        <v>2022</v>
      </c>
      <c r="S193" s="21"/>
    </row>
    <row r="194" spans="1:19" x14ac:dyDescent="0.25">
      <c r="A194" s="20">
        <v>44662</v>
      </c>
      <c r="B194" s="21">
        <v>158461.44000000003</v>
      </c>
      <c r="D194" s="2">
        <f t="shared" si="55"/>
        <v>855</v>
      </c>
      <c r="E194" s="2">
        <f t="shared" si="56"/>
        <v>1</v>
      </c>
      <c r="F194" s="3">
        <f t="shared" si="47"/>
        <v>158461</v>
      </c>
      <c r="G194" s="3"/>
      <c r="H194" s="3"/>
      <c r="J194">
        <f t="shared" si="43"/>
        <v>11.973266561944811</v>
      </c>
      <c r="N194">
        <f t="shared" si="51"/>
        <v>2022</v>
      </c>
      <c r="S194" s="21"/>
    </row>
    <row r="195" spans="1:19" x14ac:dyDescent="0.25">
      <c r="A195" s="20">
        <v>44663</v>
      </c>
      <c r="B195" s="21">
        <v>108771.66999999998</v>
      </c>
      <c r="D195" s="2">
        <f t="shared" si="55"/>
        <v>855</v>
      </c>
      <c r="E195" s="2">
        <f t="shared" si="56"/>
        <v>1</v>
      </c>
      <c r="F195" s="3">
        <f t="shared" si="47"/>
        <v>108772</v>
      </c>
      <c r="G195" s="3"/>
      <c r="H195" s="3"/>
      <c r="J195">
        <f t="shared" si="43"/>
        <v>11.597006193468239</v>
      </c>
      <c r="N195">
        <f t="shared" si="51"/>
        <v>2022</v>
      </c>
      <c r="S195" s="21"/>
    </row>
    <row r="196" spans="1:19" x14ac:dyDescent="0.25">
      <c r="A196" s="20">
        <v>44676</v>
      </c>
      <c r="B196" s="21">
        <v>457848.20000000007</v>
      </c>
      <c r="D196" s="2">
        <f t="shared" si="55"/>
        <v>855</v>
      </c>
      <c r="E196" s="2">
        <f t="shared" si="56"/>
        <v>1</v>
      </c>
      <c r="F196" s="3">
        <f t="shared" si="47"/>
        <v>457848</v>
      </c>
      <c r="G196" s="3"/>
      <c r="H196" s="3"/>
      <c r="J196">
        <f t="shared" si="43"/>
        <v>13.034292967109563</v>
      </c>
      <c r="N196">
        <f t="shared" si="51"/>
        <v>2022</v>
      </c>
      <c r="S196" s="21"/>
    </row>
    <row r="197" spans="1:19" x14ac:dyDescent="0.25">
      <c r="A197" s="20">
        <v>44683</v>
      </c>
      <c r="B197" s="21">
        <v>144966.24000000002</v>
      </c>
      <c r="D197" s="2">
        <f t="shared" si="55"/>
        <v>855</v>
      </c>
      <c r="E197" s="2">
        <f t="shared" si="56"/>
        <v>1</v>
      </c>
      <c r="F197" s="3">
        <f t="shared" si="47"/>
        <v>144966</v>
      </c>
      <c r="G197" s="3"/>
      <c r="H197" s="3"/>
      <c r="J197">
        <f t="shared" ref="J197:J241" si="57">IF(B197&gt;0,LN(B197*E197),"")</f>
        <v>11.884256166707955</v>
      </c>
      <c r="N197">
        <f t="shared" si="51"/>
        <v>2022</v>
      </c>
      <c r="S197" s="21"/>
    </row>
    <row r="198" spans="1:19" x14ac:dyDescent="0.25">
      <c r="A198" s="20">
        <v>44686</v>
      </c>
      <c r="B198" s="21">
        <v>404571.31000000011</v>
      </c>
      <c r="D198" s="2">
        <f t="shared" si="55"/>
        <v>855</v>
      </c>
      <c r="E198" s="2">
        <f t="shared" si="56"/>
        <v>1</v>
      </c>
      <c r="F198" s="3">
        <f t="shared" si="47"/>
        <v>404571</v>
      </c>
      <c r="G198" s="3"/>
      <c r="H198" s="3"/>
      <c r="J198">
        <f t="shared" si="57"/>
        <v>12.910583291661295</v>
      </c>
      <c r="N198">
        <f t="shared" si="51"/>
        <v>2022</v>
      </c>
      <c r="S198" s="21"/>
    </row>
    <row r="199" spans="1:19" x14ac:dyDescent="0.25">
      <c r="A199" s="20">
        <v>44702</v>
      </c>
      <c r="B199" s="21">
        <v>783835.46000000031</v>
      </c>
      <c r="D199" s="2">
        <f t="shared" si="55"/>
        <v>855</v>
      </c>
      <c r="E199" s="2">
        <f t="shared" si="56"/>
        <v>1</v>
      </c>
      <c r="F199" s="3">
        <f t="shared" si="47"/>
        <v>783835</v>
      </c>
      <c r="G199" s="3"/>
      <c r="H199" s="3"/>
      <c r="J199">
        <f t="shared" si="57"/>
        <v>13.571954404857262</v>
      </c>
      <c r="N199">
        <f t="shared" si="51"/>
        <v>2022</v>
      </c>
      <c r="S199" s="21"/>
    </row>
    <row r="200" spans="1:19" x14ac:dyDescent="0.25">
      <c r="A200" s="20">
        <v>44705</v>
      </c>
      <c r="B200" s="21">
        <v>234841.58000000002</v>
      </c>
      <c r="D200" s="2">
        <f t="shared" si="55"/>
        <v>855</v>
      </c>
      <c r="E200" s="2">
        <f t="shared" si="56"/>
        <v>1</v>
      </c>
      <c r="F200" s="3">
        <f t="shared" si="47"/>
        <v>234842</v>
      </c>
      <c r="G200" s="3"/>
      <c r="H200" s="3"/>
      <c r="J200">
        <f t="shared" si="57"/>
        <v>12.3666664381405</v>
      </c>
      <c r="N200">
        <f t="shared" si="51"/>
        <v>2022</v>
      </c>
      <c r="S200" s="21"/>
    </row>
    <row r="201" spans="1:19" x14ac:dyDescent="0.25">
      <c r="A201" s="20">
        <v>44706</v>
      </c>
      <c r="B201" s="21">
        <v>614550.45000000007</v>
      </c>
      <c r="D201" s="2">
        <f t="shared" si="55"/>
        <v>855</v>
      </c>
      <c r="E201" s="2">
        <f t="shared" si="56"/>
        <v>1</v>
      </c>
      <c r="F201" s="3">
        <f t="shared" si="47"/>
        <v>614550</v>
      </c>
      <c r="G201" s="3"/>
      <c r="H201" s="3"/>
      <c r="J201">
        <f t="shared" si="57"/>
        <v>13.328646303885964</v>
      </c>
      <c r="N201">
        <f t="shared" si="51"/>
        <v>2022</v>
      </c>
      <c r="S201" s="21"/>
    </row>
    <row r="202" spans="1:19" x14ac:dyDescent="0.25">
      <c r="A202" s="20">
        <v>44731</v>
      </c>
      <c r="B202" s="21">
        <v>336868.49999999988</v>
      </c>
      <c r="D202" s="2">
        <f t="shared" si="55"/>
        <v>855</v>
      </c>
      <c r="E202" s="2">
        <f t="shared" si="56"/>
        <v>1</v>
      </c>
      <c r="F202" s="3">
        <f t="shared" si="47"/>
        <v>336869</v>
      </c>
      <c r="G202" s="3"/>
      <c r="H202" s="3"/>
      <c r="J202">
        <f t="shared" si="57"/>
        <v>12.727447925468525</v>
      </c>
      <c r="N202">
        <f t="shared" si="51"/>
        <v>2022</v>
      </c>
      <c r="S202" s="21"/>
    </row>
    <row r="203" spans="1:19" x14ac:dyDescent="0.25">
      <c r="A203" s="23">
        <v>44743</v>
      </c>
      <c r="C203">
        <v>855</v>
      </c>
      <c r="E203" s="2"/>
      <c r="G203" s="3">
        <f>SUM(F185:F202)</f>
        <v>5519862</v>
      </c>
      <c r="H203" s="3"/>
      <c r="J203" t="str">
        <f t="shared" si="57"/>
        <v/>
      </c>
      <c r="N203">
        <f t="shared" si="51"/>
        <v>2022</v>
      </c>
      <c r="S203" s="21"/>
    </row>
    <row r="204" spans="1:19" x14ac:dyDescent="0.25">
      <c r="A204" s="20">
        <v>44743</v>
      </c>
      <c r="B204" s="21">
        <v>136360.25999999998</v>
      </c>
      <c r="D204" s="2">
        <f t="shared" ref="D204:D216" si="58">((A204-$A$203)/($A$217-$A$203))*($C$217-$C$203)+$C$203</f>
        <v>855</v>
      </c>
      <c r="E204" s="2">
        <f t="shared" ref="E204:E216" si="59">ROUND($C$241/D204,3)</f>
        <v>1</v>
      </c>
      <c r="F204" s="3">
        <f t="shared" si="47"/>
        <v>136360</v>
      </c>
      <c r="G204" s="3"/>
      <c r="H204" s="3"/>
      <c r="J204">
        <f t="shared" si="57"/>
        <v>11.823055632967534</v>
      </c>
      <c r="N204">
        <f t="shared" si="51"/>
        <v>2022</v>
      </c>
      <c r="S204" s="21"/>
    </row>
    <row r="205" spans="1:19" x14ac:dyDescent="0.25">
      <c r="A205" s="20">
        <v>44751</v>
      </c>
      <c r="B205" s="21">
        <v>797950.5499999997</v>
      </c>
      <c r="D205" s="2">
        <f t="shared" si="58"/>
        <v>855</v>
      </c>
      <c r="E205" s="2">
        <f t="shared" si="59"/>
        <v>1</v>
      </c>
      <c r="F205" s="3">
        <f t="shared" si="47"/>
        <v>797951</v>
      </c>
      <c r="G205" s="3"/>
      <c r="H205" s="3"/>
      <c r="J205">
        <f t="shared" si="57"/>
        <v>13.589801907093339</v>
      </c>
      <c r="N205">
        <f t="shared" si="51"/>
        <v>2022</v>
      </c>
      <c r="S205" s="21"/>
    </row>
    <row r="206" spans="1:19" x14ac:dyDescent="0.25">
      <c r="A206" s="20">
        <v>44756</v>
      </c>
      <c r="B206" s="21">
        <v>378776.43999999994</v>
      </c>
      <c r="D206" s="2">
        <f t="shared" si="58"/>
        <v>855</v>
      </c>
      <c r="E206" s="2">
        <f t="shared" si="59"/>
        <v>1</v>
      </c>
      <c r="F206" s="3">
        <f t="shared" si="47"/>
        <v>378776</v>
      </c>
      <c r="G206" s="3"/>
      <c r="H206" s="3"/>
      <c r="J206">
        <f t="shared" si="57"/>
        <v>12.844701441950068</v>
      </c>
      <c r="N206">
        <f t="shared" si="51"/>
        <v>2022</v>
      </c>
      <c r="S206" s="21"/>
    </row>
    <row r="207" spans="1:19" x14ac:dyDescent="0.25">
      <c r="A207" s="20">
        <v>44783</v>
      </c>
      <c r="B207" s="21">
        <v>1118494.45</v>
      </c>
      <c r="D207" s="2">
        <f t="shared" si="58"/>
        <v>855</v>
      </c>
      <c r="E207" s="2">
        <f t="shared" si="59"/>
        <v>1</v>
      </c>
      <c r="F207" s="3">
        <f t="shared" si="47"/>
        <v>1118494</v>
      </c>
      <c r="G207" s="3"/>
      <c r="H207" s="3"/>
      <c r="J207">
        <f t="shared" si="57"/>
        <v>13.927494097897329</v>
      </c>
      <c r="N207">
        <f t="shared" si="51"/>
        <v>2022</v>
      </c>
      <c r="S207" s="21"/>
    </row>
    <row r="208" spans="1:19" x14ac:dyDescent="0.25">
      <c r="A208" s="20">
        <v>44791</v>
      </c>
      <c r="B208" s="21">
        <v>910969.05999999947</v>
      </c>
      <c r="D208" s="2">
        <f t="shared" si="58"/>
        <v>855</v>
      </c>
      <c r="E208" s="2">
        <f t="shared" si="59"/>
        <v>1</v>
      </c>
      <c r="F208" s="3">
        <f t="shared" si="47"/>
        <v>910969</v>
      </c>
      <c r="G208" s="3"/>
      <c r="H208" s="3"/>
      <c r="J208">
        <f t="shared" si="57"/>
        <v>13.722264212986975</v>
      </c>
      <c r="N208">
        <f t="shared" si="51"/>
        <v>2022</v>
      </c>
      <c r="S208" s="21"/>
    </row>
    <row r="209" spans="1:19" x14ac:dyDescent="0.25">
      <c r="A209" s="20">
        <v>44802</v>
      </c>
      <c r="B209" s="21">
        <v>294345.5199999999</v>
      </c>
      <c r="D209" s="2">
        <f t="shared" si="58"/>
        <v>855</v>
      </c>
      <c r="E209" s="2">
        <f t="shared" si="59"/>
        <v>1</v>
      </c>
      <c r="F209" s="3">
        <f t="shared" si="47"/>
        <v>294346</v>
      </c>
      <c r="G209" s="3"/>
      <c r="H209" s="3"/>
      <c r="J209">
        <f t="shared" si="57"/>
        <v>12.592509594364364</v>
      </c>
      <c r="N209">
        <f t="shared" si="51"/>
        <v>2022</v>
      </c>
      <c r="S209" s="21"/>
    </row>
    <row r="210" spans="1:19" x14ac:dyDescent="0.25">
      <c r="A210" s="20">
        <v>44804</v>
      </c>
      <c r="B210" s="21">
        <v>141899.16</v>
      </c>
      <c r="D210" s="2">
        <f t="shared" si="58"/>
        <v>855</v>
      </c>
      <c r="E210" s="2">
        <f t="shared" si="59"/>
        <v>1</v>
      </c>
      <c r="F210" s="3">
        <f t="shared" si="47"/>
        <v>141899</v>
      </c>
      <c r="G210" s="3"/>
      <c r="H210" s="3"/>
      <c r="J210">
        <f t="shared" si="57"/>
        <v>11.862871943468878</v>
      </c>
      <c r="N210">
        <f t="shared" si="51"/>
        <v>2022</v>
      </c>
      <c r="S210" s="21"/>
    </row>
    <row r="211" spans="1:19" x14ac:dyDescent="0.25">
      <c r="A211" s="20">
        <v>44811</v>
      </c>
      <c r="B211" s="21">
        <v>246655.81999999989</v>
      </c>
      <c r="D211" s="2">
        <f t="shared" si="58"/>
        <v>855</v>
      </c>
      <c r="E211" s="2">
        <f t="shared" si="59"/>
        <v>1</v>
      </c>
      <c r="F211" s="3">
        <f t="shared" ref="F211:F229" si="60">ROUND(IF(B211*E211&gt;50000,B211*E211,0),0)</f>
        <v>246656</v>
      </c>
      <c r="G211" s="3"/>
      <c r="H211" s="3"/>
      <c r="J211">
        <f t="shared" si="57"/>
        <v>12.41574920257243</v>
      </c>
      <c r="N211">
        <f t="shared" si="51"/>
        <v>2022</v>
      </c>
      <c r="S211" s="21"/>
    </row>
    <row r="212" spans="1:19" x14ac:dyDescent="0.25">
      <c r="A212" s="20">
        <v>44819</v>
      </c>
      <c r="B212" s="21">
        <v>129266.97000000004</v>
      </c>
      <c r="D212" s="2">
        <f t="shared" si="58"/>
        <v>855</v>
      </c>
      <c r="E212" s="2">
        <f t="shared" si="59"/>
        <v>1</v>
      </c>
      <c r="F212" s="3">
        <f t="shared" si="60"/>
        <v>129267</v>
      </c>
      <c r="G212" s="3"/>
      <c r="H212" s="3"/>
      <c r="J212">
        <f t="shared" si="57"/>
        <v>11.769635079690223</v>
      </c>
      <c r="N212">
        <f t="shared" si="51"/>
        <v>2022</v>
      </c>
      <c r="S212" s="21"/>
    </row>
    <row r="213" spans="1:19" x14ac:dyDescent="0.25">
      <c r="A213" s="20">
        <v>44858</v>
      </c>
      <c r="B213" s="21">
        <v>565387.14999999979</v>
      </c>
      <c r="D213" s="2">
        <f t="shared" si="58"/>
        <v>855</v>
      </c>
      <c r="E213" s="2">
        <f t="shared" si="59"/>
        <v>1</v>
      </c>
      <c r="F213" s="3">
        <f t="shared" si="60"/>
        <v>565387</v>
      </c>
      <c r="G213" s="3"/>
      <c r="H213" s="3"/>
      <c r="J213">
        <f t="shared" si="57"/>
        <v>13.24526599671063</v>
      </c>
      <c r="N213">
        <f t="shared" si="51"/>
        <v>2022</v>
      </c>
      <c r="S213" s="21"/>
    </row>
    <row r="214" spans="1:19" x14ac:dyDescent="0.25">
      <c r="A214" s="20">
        <v>44862</v>
      </c>
      <c r="B214" s="21">
        <v>218287.85</v>
      </c>
      <c r="D214" s="2">
        <f t="shared" si="58"/>
        <v>855</v>
      </c>
      <c r="E214" s="2">
        <f t="shared" si="59"/>
        <v>1</v>
      </c>
      <c r="F214" s="3">
        <f t="shared" si="60"/>
        <v>218288</v>
      </c>
      <c r="G214" s="3"/>
      <c r="H214" s="3"/>
      <c r="J214">
        <f t="shared" si="57"/>
        <v>12.29356988363684</v>
      </c>
      <c r="N214">
        <f t="shared" si="51"/>
        <v>2022</v>
      </c>
      <c r="S214" s="21"/>
    </row>
    <row r="215" spans="1:19" x14ac:dyDescent="0.25">
      <c r="A215" s="20">
        <v>44869</v>
      </c>
      <c r="B215" s="21">
        <v>237255.04000000012</v>
      </c>
      <c r="D215" s="2">
        <f t="shared" si="58"/>
        <v>855</v>
      </c>
      <c r="E215" s="2">
        <f t="shared" si="59"/>
        <v>1</v>
      </c>
      <c r="F215" s="3">
        <f t="shared" si="60"/>
        <v>237255</v>
      </c>
      <c r="G215" s="3"/>
      <c r="H215" s="3"/>
      <c r="J215">
        <f t="shared" si="57"/>
        <v>12.376890959660656</v>
      </c>
      <c r="N215">
        <f t="shared" si="51"/>
        <v>2022</v>
      </c>
      <c r="S215" s="21"/>
    </row>
    <row r="216" spans="1:19" x14ac:dyDescent="0.25">
      <c r="A216" s="20">
        <v>44917</v>
      </c>
      <c r="B216" s="21">
        <v>860731.51999999967</v>
      </c>
      <c r="D216" s="2">
        <f t="shared" si="58"/>
        <v>855</v>
      </c>
      <c r="E216" s="2">
        <f t="shared" si="59"/>
        <v>1</v>
      </c>
      <c r="F216" s="3">
        <f t="shared" si="60"/>
        <v>860732</v>
      </c>
      <c r="G216" s="3"/>
      <c r="H216" s="3"/>
      <c r="J216">
        <f t="shared" si="57"/>
        <v>13.665537911321731</v>
      </c>
      <c r="N216">
        <f t="shared" si="51"/>
        <v>2022</v>
      </c>
      <c r="S216" s="21"/>
    </row>
    <row r="217" spans="1:19" x14ac:dyDescent="0.25">
      <c r="A217" s="23">
        <v>44927</v>
      </c>
      <c r="C217">
        <v>855</v>
      </c>
      <c r="E217" s="2"/>
      <c r="G217" s="3">
        <f>SUM(F204:F216)</f>
        <v>6036380</v>
      </c>
      <c r="H217" s="3">
        <f>+G203+G217</f>
        <v>11556242</v>
      </c>
      <c r="J217" t="str">
        <f t="shared" si="57"/>
        <v/>
      </c>
      <c r="N217">
        <f t="shared" si="51"/>
        <v>2023</v>
      </c>
      <c r="S217" s="21"/>
    </row>
    <row r="218" spans="1:19" x14ac:dyDescent="0.25">
      <c r="A218" s="20">
        <v>44933</v>
      </c>
      <c r="B218" s="21">
        <v>173993.36</v>
      </c>
      <c r="D218" s="2">
        <f t="shared" ref="D218:D226" si="61">((A218-$A$217)/($A$227-$A$217))*($C$227-$C$217)+$C$217</f>
        <v>855</v>
      </c>
      <c r="E218" s="2">
        <f t="shared" ref="E218:E226" si="62">ROUND($C$241/D218,3)</f>
        <v>1</v>
      </c>
      <c r="F218" s="3">
        <f t="shared" si="60"/>
        <v>173993</v>
      </c>
      <c r="G218" s="3"/>
      <c r="H218" s="3"/>
      <c r="J218">
        <f t="shared" si="57"/>
        <v>12.066772416548979</v>
      </c>
      <c r="N218">
        <f t="shared" si="51"/>
        <v>2023</v>
      </c>
      <c r="S218" s="21"/>
    </row>
    <row r="219" spans="1:19" x14ac:dyDescent="0.25">
      <c r="A219" s="20">
        <v>44950</v>
      </c>
      <c r="B219" s="21">
        <v>6318511.9000000032</v>
      </c>
      <c r="D219" s="2">
        <f t="shared" si="61"/>
        <v>855</v>
      </c>
      <c r="E219" s="2">
        <f t="shared" si="62"/>
        <v>1</v>
      </c>
      <c r="F219" s="3">
        <f t="shared" si="60"/>
        <v>6318512</v>
      </c>
      <c r="G219" s="3"/>
      <c r="H219" s="3"/>
      <c r="J219">
        <f t="shared" si="57"/>
        <v>15.658994279537492</v>
      </c>
      <c r="N219">
        <f t="shared" si="51"/>
        <v>2023</v>
      </c>
      <c r="S219" s="21"/>
    </row>
    <row r="220" spans="1:19" x14ac:dyDescent="0.25">
      <c r="A220" s="20">
        <v>45001</v>
      </c>
      <c r="B220" s="21">
        <v>397181.64</v>
      </c>
      <c r="D220" s="2">
        <f t="shared" si="61"/>
        <v>855</v>
      </c>
      <c r="E220" s="2">
        <f t="shared" si="62"/>
        <v>1</v>
      </c>
      <c r="F220" s="3">
        <f t="shared" si="60"/>
        <v>397182</v>
      </c>
      <c r="G220" s="3"/>
      <c r="H220" s="3"/>
      <c r="J220">
        <f t="shared" si="57"/>
        <v>12.892148986519858</v>
      </c>
      <c r="N220">
        <f t="shared" si="51"/>
        <v>2023</v>
      </c>
      <c r="S220" s="21"/>
    </row>
    <row r="221" spans="1:19" x14ac:dyDescent="0.25">
      <c r="A221" s="20">
        <v>45021</v>
      </c>
      <c r="B221" s="21">
        <v>582672.07999999996</v>
      </c>
      <c r="D221" s="2">
        <f t="shared" si="61"/>
        <v>855</v>
      </c>
      <c r="E221" s="2">
        <f t="shared" si="62"/>
        <v>1</v>
      </c>
      <c r="F221" s="3">
        <f t="shared" si="60"/>
        <v>582672</v>
      </c>
      <c r="G221" s="3"/>
      <c r="H221" s="3"/>
      <c r="J221">
        <f t="shared" si="57"/>
        <v>13.2753798371042</v>
      </c>
      <c r="N221">
        <f t="shared" si="51"/>
        <v>2023</v>
      </c>
    </row>
    <row r="222" spans="1:19" x14ac:dyDescent="0.25">
      <c r="A222" s="20">
        <v>45036</v>
      </c>
      <c r="B222" s="21">
        <v>1375170.4099999992</v>
      </c>
      <c r="D222" s="2">
        <f t="shared" si="61"/>
        <v>855</v>
      </c>
      <c r="E222" s="2">
        <f t="shared" si="62"/>
        <v>1</v>
      </c>
      <c r="F222" s="3">
        <f t="shared" si="60"/>
        <v>1375170</v>
      </c>
      <c r="G222" s="3"/>
      <c r="H222" s="3"/>
      <c r="J222">
        <f t="shared" si="57"/>
        <v>14.134088215949012</v>
      </c>
      <c r="N222">
        <f t="shared" si="51"/>
        <v>2023</v>
      </c>
    </row>
    <row r="223" spans="1:19" x14ac:dyDescent="0.25">
      <c r="A223" s="20">
        <v>45054</v>
      </c>
      <c r="B223" s="21">
        <v>277951.94</v>
      </c>
      <c r="D223" s="2">
        <f t="shared" si="61"/>
        <v>855</v>
      </c>
      <c r="E223" s="2">
        <f t="shared" si="62"/>
        <v>1</v>
      </c>
      <c r="F223" s="3">
        <f t="shared" si="60"/>
        <v>277952</v>
      </c>
      <c r="G223" s="3"/>
      <c r="H223" s="3"/>
      <c r="J223">
        <f t="shared" si="57"/>
        <v>12.53520350002986</v>
      </c>
      <c r="N223">
        <f t="shared" si="51"/>
        <v>2023</v>
      </c>
    </row>
    <row r="224" spans="1:19" x14ac:dyDescent="0.25">
      <c r="A224" s="20">
        <v>45059</v>
      </c>
      <c r="B224" s="21">
        <v>794012.07000000018</v>
      </c>
      <c r="D224" s="2">
        <f t="shared" si="61"/>
        <v>855</v>
      </c>
      <c r="E224" s="2">
        <f t="shared" si="62"/>
        <v>1</v>
      </c>
      <c r="F224" s="3">
        <f t="shared" si="60"/>
        <v>794012</v>
      </c>
      <c r="G224" s="3"/>
      <c r="H224" s="3"/>
      <c r="J224">
        <f t="shared" si="57"/>
        <v>13.584853941625067</v>
      </c>
      <c r="N224">
        <f t="shared" si="51"/>
        <v>2023</v>
      </c>
    </row>
    <row r="225" spans="1:14" x14ac:dyDescent="0.25">
      <c r="A225" s="20">
        <v>45085</v>
      </c>
      <c r="B225" s="21">
        <v>2120347.5499999989</v>
      </c>
      <c r="D225" s="2">
        <f t="shared" si="61"/>
        <v>855</v>
      </c>
      <c r="E225" s="2">
        <f t="shared" si="62"/>
        <v>1</v>
      </c>
      <c r="F225" s="3">
        <f t="shared" si="60"/>
        <v>2120348</v>
      </c>
      <c r="G225" s="3"/>
      <c r="H225" s="3"/>
      <c r="J225">
        <f t="shared" si="57"/>
        <v>14.567090571890963</v>
      </c>
      <c r="N225">
        <f t="shared" si="51"/>
        <v>2023</v>
      </c>
    </row>
    <row r="226" spans="1:14" x14ac:dyDescent="0.25">
      <c r="A226" s="20">
        <v>45098</v>
      </c>
      <c r="B226" s="21">
        <v>8245620.0099999979</v>
      </c>
      <c r="D226" s="2">
        <f t="shared" si="61"/>
        <v>855</v>
      </c>
      <c r="E226" s="2">
        <f t="shared" si="62"/>
        <v>1</v>
      </c>
      <c r="F226" s="3">
        <f t="shared" si="60"/>
        <v>8245620</v>
      </c>
      <c r="G226" s="3"/>
      <c r="H226" s="3"/>
      <c r="J226">
        <f t="shared" si="57"/>
        <v>15.925192709450586</v>
      </c>
      <c r="N226">
        <f t="shared" si="51"/>
        <v>2023</v>
      </c>
    </row>
    <row r="227" spans="1:14" x14ac:dyDescent="0.25">
      <c r="A227" s="23">
        <v>45108</v>
      </c>
      <c r="C227">
        <v>855</v>
      </c>
      <c r="E227" s="2"/>
      <c r="G227" s="3">
        <f>SUM(F218:F226)</f>
        <v>20285461</v>
      </c>
      <c r="H227" s="3"/>
      <c r="J227" t="str">
        <f t="shared" si="57"/>
        <v/>
      </c>
      <c r="N227">
        <f t="shared" si="51"/>
        <v>2023</v>
      </c>
    </row>
    <row r="228" spans="1:14" x14ac:dyDescent="0.25">
      <c r="A228" s="20">
        <v>45162</v>
      </c>
      <c r="B228" s="21">
        <v>295408.87000000011</v>
      </c>
      <c r="D228" s="2">
        <f>((A228-$A$227)/($A$241-$A$227))*($C$241-$C$227)+$C$227</f>
        <v>855</v>
      </c>
      <c r="E228" s="2">
        <f>ROUND($C$241/D228,3)</f>
        <v>1</v>
      </c>
      <c r="F228" s="3">
        <f t="shared" si="60"/>
        <v>295409</v>
      </c>
      <c r="G228" s="3"/>
      <c r="H228" s="3"/>
      <c r="J228">
        <f t="shared" si="57"/>
        <v>12.596115675710536</v>
      </c>
      <c r="N228">
        <f t="shared" si="51"/>
        <v>2023</v>
      </c>
    </row>
    <row r="229" spans="1:14" x14ac:dyDescent="0.25">
      <c r="A229" s="20">
        <v>45165</v>
      </c>
      <c r="B229" s="21">
        <v>519567.9499999999</v>
      </c>
      <c r="D229" s="2">
        <f>((A229-$A$227)/($A$241-$A$227))*($C$241-$C$227)+$C$227</f>
        <v>855</v>
      </c>
      <c r="E229" s="2">
        <f>ROUND($C$241/D229,3)</f>
        <v>1</v>
      </c>
      <c r="F229" s="3">
        <f t="shared" si="60"/>
        <v>519568</v>
      </c>
      <c r="G229" s="3"/>
      <c r="H229" s="3"/>
      <c r="J229">
        <f t="shared" si="57"/>
        <v>13.160752879813039</v>
      </c>
      <c r="N229">
        <f t="shared" si="51"/>
        <v>2023</v>
      </c>
    </row>
    <row r="230" spans="1:14" x14ac:dyDescent="0.25">
      <c r="A230" s="20">
        <v>45177</v>
      </c>
      <c r="B230" s="21">
        <v>201131.96000000005</v>
      </c>
      <c r="D230" s="2">
        <f t="shared" ref="D230:D240" si="63">((A230-$A$227)/($A$241-$A$227))*($C$241-$C$227)+$C$227</f>
        <v>855</v>
      </c>
      <c r="E230" s="2">
        <f t="shared" ref="E230:E240" si="64">ROUND($C$241/D230,3)</f>
        <v>1</v>
      </c>
      <c r="F230" s="3">
        <f t="shared" ref="F230:F240" si="65">ROUND(IF(B230*E230&gt;50000,B230*E230,0),0)</f>
        <v>201132</v>
      </c>
      <c r="G230" s="3"/>
      <c r="H230" s="3"/>
      <c r="J230">
        <f t="shared" si="57"/>
        <v>12.211716489040867</v>
      </c>
      <c r="N230">
        <f t="shared" si="51"/>
        <v>2023</v>
      </c>
    </row>
    <row r="231" spans="1:14" x14ac:dyDescent="0.25">
      <c r="A231" s="20">
        <v>45183</v>
      </c>
      <c r="B231" s="21">
        <v>923713.18999999971</v>
      </c>
      <c r="D231" s="2">
        <f t="shared" si="63"/>
        <v>855</v>
      </c>
      <c r="E231" s="2">
        <f t="shared" si="64"/>
        <v>1</v>
      </c>
      <c r="F231" s="3">
        <f t="shared" si="65"/>
        <v>923713</v>
      </c>
      <c r="G231" s="3"/>
      <c r="H231" s="3"/>
      <c r="J231">
        <f t="shared" si="57"/>
        <v>13.736156902006735</v>
      </c>
      <c r="N231">
        <f t="shared" si="51"/>
        <v>2023</v>
      </c>
    </row>
    <row r="232" spans="1:14" x14ac:dyDescent="0.25">
      <c r="A232" s="20">
        <v>45202</v>
      </c>
      <c r="B232" s="21">
        <v>551053.63</v>
      </c>
      <c r="D232" s="2">
        <f t="shared" si="63"/>
        <v>855</v>
      </c>
      <c r="E232" s="2">
        <f t="shared" si="64"/>
        <v>1</v>
      </c>
      <c r="F232" s="3">
        <f t="shared" si="65"/>
        <v>551054</v>
      </c>
      <c r="G232" s="3"/>
      <c r="H232" s="3"/>
      <c r="J232">
        <f t="shared" si="57"/>
        <v>13.219587415522</v>
      </c>
      <c r="N232">
        <f t="shared" si="51"/>
        <v>2023</v>
      </c>
    </row>
    <row r="233" spans="1:14" x14ac:dyDescent="0.25">
      <c r="A233" s="20">
        <v>45194</v>
      </c>
      <c r="B233" s="21">
        <v>211326.59000000011</v>
      </c>
      <c r="D233" s="2">
        <f t="shared" si="63"/>
        <v>855</v>
      </c>
      <c r="E233" s="2">
        <f t="shared" si="64"/>
        <v>1</v>
      </c>
      <c r="F233" s="3">
        <f t="shared" si="65"/>
        <v>211327</v>
      </c>
      <c r="G233" s="3"/>
      <c r="H233" s="3"/>
      <c r="J233">
        <f t="shared" si="57"/>
        <v>12.261160035724815</v>
      </c>
      <c r="N233">
        <f t="shared" si="51"/>
        <v>2023</v>
      </c>
    </row>
    <row r="234" spans="1:14" x14ac:dyDescent="0.25">
      <c r="A234" s="20">
        <v>45221</v>
      </c>
      <c r="B234" s="21">
        <v>528918.76</v>
      </c>
      <c r="D234" s="2">
        <f t="shared" si="63"/>
        <v>855</v>
      </c>
      <c r="E234" s="2">
        <f t="shared" si="64"/>
        <v>1</v>
      </c>
      <c r="F234" s="3">
        <f t="shared" si="65"/>
        <v>528919</v>
      </c>
      <c r="G234" s="3"/>
      <c r="H234" s="3"/>
      <c r="J234">
        <f t="shared" si="57"/>
        <v>13.178590126268102</v>
      </c>
      <c r="N234">
        <f t="shared" si="51"/>
        <v>2023</v>
      </c>
    </row>
    <row r="235" spans="1:14" x14ac:dyDescent="0.25">
      <c r="A235" s="20">
        <v>45228</v>
      </c>
      <c r="B235" s="21">
        <v>304204.67000000004</v>
      </c>
      <c r="D235" s="2">
        <f t="shared" si="63"/>
        <v>855</v>
      </c>
      <c r="E235" s="2">
        <f t="shared" si="64"/>
        <v>1</v>
      </c>
      <c r="F235" s="3">
        <f t="shared" si="65"/>
        <v>304205</v>
      </c>
      <c r="G235" s="3"/>
      <c r="H235" s="3"/>
      <c r="J235">
        <f t="shared" si="57"/>
        <v>12.625456010431767</v>
      </c>
      <c r="N235">
        <f t="shared" si="51"/>
        <v>2023</v>
      </c>
    </row>
    <row r="236" spans="1:14" x14ac:dyDescent="0.25">
      <c r="A236" s="20">
        <v>45231</v>
      </c>
      <c r="B236" s="21">
        <v>287382.71000000008</v>
      </c>
      <c r="D236" s="2">
        <f t="shared" si="63"/>
        <v>855</v>
      </c>
      <c r="E236" s="2">
        <f t="shared" si="64"/>
        <v>1</v>
      </c>
      <c r="F236" s="3">
        <f t="shared" si="65"/>
        <v>287383</v>
      </c>
      <c r="G236" s="3"/>
      <c r="H236" s="3"/>
      <c r="J236">
        <f t="shared" si="57"/>
        <v>12.568570090761702</v>
      </c>
      <c r="N236">
        <f t="shared" si="51"/>
        <v>2023</v>
      </c>
    </row>
    <row r="237" spans="1:14" x14ac:dyDescent="0.25">
      <c r="A237" s="20">
        <v>45238</v>
      </c>
      <c r="B237" s="21">
        <v>357411.48</v>
      </c>
      <c r="D237" s="2">
        <f t="shared" si="63"/>
        <v>855</v>
      </c>
      <c r="E237" s="2">
        <f t="shared" si="64"/>
        <v>1</v>
      </c>
      <c r="F237" s="3">
        <f t="shared" si="65"/>
        <v>357411</v>
      </c>
      <c r="G237" s="3"/>
      <c r="H237" s="3"/>
      <c r="J237">
        <f t="shared" si="57"/>
        <v>12.786643002064572</v>
      </c>
      <c r="N237">
        <f t="shared" si="51"/>
        <v>2023</v>
      </c>
    </row>
    <row r="238" spans="1:14" x14ac:dyDescent="0.25">
      <c r="A238" s="20">
        <v>45242</v>
      </c>
      <c r="B238" s="21">
        <v>419248.19</v>
      </c>
      <c r="D238" s="2">
        <f t="shared" si="63"/>
        <v>855</v>
      </c>
      <c r="E238" s="2">
        <f t="shared" si="64"/>
        <v>1</v>
      </c>
      <c r="F238" s="3">
        <f t="shared" si="65"/>
        <v>419248</v>
      </c>
      <c r="G238" s="3"/>
      <c r="H238" s="3"/>
      <c r="J238">
        <f t="shared" si="57"/>
        <v>12.946218362442982</v>
      </c>
      <c r="N238">
        <f t="shared" si="51"/>
        <v>2023</v>
      </c>
    </row>
    <row r="239" spans="1:14" x14ac:dyDescent="0.25">
      <c r="A239" s="20">
        <v>45246</v>
      </c>
      <c r="B239" s="21">
        <v>483656.30999999982</v>
      </c>
      <c r="D239" s="2">
        <f t="shared" si="63"/>
        <v>855</v>
      </c>
      <c r="E239" s="2">
        <f t="shared" si="64"/>
        <v>1</v>
      </c>
      <c r="F239" s="3">
        <f t="shared" si="65"/>
        <v>483656</v>
      </c>
      <c r="G239" s="3"/>
      <c r="H239" s="3"/>
      <c r="J239">
        <f t="shared" si="57"/>
        <v>13.089129830150211</v>
      </c>
      <c r="N239">
        <f t="shared" si="51"/>
        <v>2023</v>
      </c>
    </row>
    <row r="240" spans="1:14" x14ac:dyDescent="0.25">
      <c r="A240" s="20">
        <v>45252</v>
      </c>
      <c r="B240" s="21">
        <v>366592.07</v>
      </c>
      <c r="D240" s="2">
        <f t="shared" si="63"/>
        <v>855</v>
      </c>
      <c r="E240" s="2">
        <f t="shared" si="64"/>
        <v>1</v>
      </c>
      <c r="F240" s="3">
        <f t="shared" si="65"/>
        <v>366592</v>
      </c>
      <c r="G240" s="3"/>
      <c r="H240" s="3"/>
      <c r="J240">
        <f t="shared" si="57"/>
        <v>12.81200498294811</v>
      </c>
      <c r="N240">
        <f t="shared" si="51"/>
        <v>2023</v>
      </c>
    </row>
    <row r="241" spans="1:14" x14ac:dyDescent="0.25">
      <c r="A241" s="20">
        <v>45292</v>
      </c>
      <c r="B241" s="3"/>
      <c r="C241">
        <v>855</v>
      </c>
      <c r="G241" s="3">
        <f>SUM(F228:F240)</f>
        <v>5449617</v>
      </c>
      <c r="H241" s="3">
        <f>+G227+G241</f>
        <v>25735078</v>
      </c>
      <c r="J241" t="str">
        <f t="shared" si="57"/>
        <v/>
      </c>
      <c r="N241">
        <f t="shared" si="51"/>
        <v>2024</v>
      </c>
    </row>
    <row r="242" spans="1:14" x14ac:dyDescent="0.25">
      <c r="A242" t="s">
        <v>9</v>
      </c>
      <c r="B242" s="3">
        <f>SUM(B7:B229)</f>
        <v>98313411.280000016</v>
      </c>
      <c r="F242" s="3">
        <f>SUM(F7:F241)</f>
        <v>116329366</v>
      </c>
      <c r="G242" s="3">
        <f>SUM(G7:G241)</f>
        <v>116329366</v>
      </c>
      <c r="H242" s="3">
        <f>SUM(H7:H241)</f>
        <v>116329366</v>
      </c>
    </row>
    <row r="243" spans="1:14" x14ac:dyDescent="0.25">
      <c r="B243" s="3"/>
      <c r="H243" s="3"/>
    </row>
    <row r="244" spans="1:14" x14ac:dyDescent="0.25">
      <c r="A244" t="s">
        <v>10</v>
      </c>
      <c r="B244" s="3"/>
      <c r="H244" s="3">
        <f>H242/(COUNT(H7:H104)-0.5)</f>
        <v>25850970.222222224</v>
      </c>
    </row>
    <row r="245" spans="1:14" x14ac:dyDescent="0.25">
      <c r="B245" s="3"/>
    </row>
    <row r="246" spans="1:14" x14ac:dyDescent="0.25">
      <c r="B246" s="3"/>
      <c r="E246" t="s">
        <v>11</v>
      </c>
      <c r="G246" s="3">
        <f>COUNT(J8:J240)</f>
        <v>214</v>
      </c>
      <c r="I246" s="3"/>
    </row>
    <row r="247" spans="1:14" x14ac:dyDescent="0.25">
      <c r="B247" s="3"/>
      <c r="E247" t="s">
        <v>12</v>
      </c>
      <c r="G247" s="11">
        <v>10</v>
      </c>
      <c r="I247" s="11"/>
    </row>
    <row r="248" spans="1:14" x14ac:dyDescent="0.25">
      <c r="B248" s="3"/>
      <c r="E248" t="s">
        <v>13</v>
      </c>
      <c r="G248" s="13">
        <f>G246/G247</f>
        <v>21.4</v>
      </c>
      <c r="I248" s="13"/>
    </row>
    <row r="249" spans="1:14" x14ac:dyDescent="0.25">
      <c r="B249" s="3"/>
    </row>
    <row r="250" spans="1:14" x14ac:dyDescent="0.25">
      <c r="B250" s="3"/>
      <c r="E250" t="s">
        <v>14</v>
      </c>
      <c r="G250" s="12">
        <f>AVERAGE(J8:J240)</f>
        <v>12.798117424245891</v>
      </c>
      <c r="I250" s="12"/>
    </row>
    <row r="251" spans="1:14" x14ac:dyDescent="0.25">
      <c r="B251" s="3"/>
    </row>
    <row r="252" spans="1:14" x14ac:dyDescent="0.25">
      <c r="B252" s="3"/>
      <c r="E252" t="s">
        <v>15</v>
      </c>
      <c r="G252" s="12">
        <f>STDEV(J8:J240)</f>
        <v>0.80468412092294483</v>
      </c>
      <c r="I252" s="12"/>
    </row>
    <row r="253" spans="1:14" x14ac:dyDescent="0.25">
      <c r="B253" s="3"/>
    </row>
    <row r="254" spans="1:14" x14ac:dyDescent="0.25">
      <c r="B254" s="3"/>
    </row>
    <row r="255" spans="1:14" x14ac:dyDescent="0.25">
      <c r="B255" s="3"/>
      <c r="G255" s="3"/>
      <c r="H255" s="3"/>
      <c r="I255" s="3"/>
      <c r="J255" s="3"/>
    </row>
    <row r="256" spans="1:14" x14ac:dyDescent="0.25">
      <c r="B256" s="3"/>
      <c r="G256" s="3"/>
      <c r="H256" s="3"/>
      <c r="I256" s="3"/>
      <c r="J256" s="3"/>
    </row>
    <row r="257" spans="2:11" x14ac:dyDescent="0.25">
      <c r="B257" s="3"/>
      <c r="G257" s="3"/>
      <c r="H257" s="3"/>
      <c r="I257" s="3"/>
      <c r="J257" s="3"/>
    </row>
    <row r="258" spans="2:11" x14ac:dyDescent="0.25">
      <c r="B258" s="3"/>
    </row>
    <row r="259" spans="2:11" x14ac:dyDescent="0.25">
      <c r="B259" s="3"/>
      <c r="G259" s="3"/>
      <c r="I259" s="3"/>
    </row>
    <row r="260" spans="2:11" x14ac:dyDescent="0.25">
      <c r="B260" s="3"/>
      <c r="G260" s="3"/>
      <c r="I260" s="3"/>
    </row>
    <row r="261" spans="2:11" x14ac:dyDescent="0.25">
      <c r="B261" s="3"/>
      <c r="G261" s="3"/>
      <c r="I261" s="3"/>
    </row>
    <row r="262" spans="2:11" x14ac:dyDescent="0.25">
      <c r="B262" s="3"/>
      <c r="G262" s="3"/>
      <c r="I262" s="3"/>
      <c r="K262" s="3"/>
    </row>
    <row r="263" spans="2:11" x14ac:dyDescent="0.25">
      <c r="B263" s="3"/>
    </row>
  </sheetData>
  <phoneticPr fontId="0" type="noConversion"/>
  <printOptions horizontalCentered="1"/>
  <pageMargins left="1" right="1" top="2.5" bottom="1" header="0.5" footer="0.5"/>
  <pageSetup scale="16" orientation="portrait" r:id="rId1"/>
  <headerFooter scaleWithDoc="0" alignWithMargins="0">
    <oddHeader>&amp;R
SOAH DOCKET NO. 473-24-13232
Docket 56211
GCCC01-01 Attachment GSW-03
Page 1 of 3
GSW-Workpapers
Page 1 of 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4:E24"/>
  <sheetViews>
    <sheetView zoomScale="85" workbookViewId="0"/>
  </sheetViews>
  <sheetFormatPr defaultRowHeight="12.5" x14ac:dyDescent="0.25"/>
  <cols>
    <col min="1" max="1" width="12.54296875" customWidth="1"/>
    <col min="2" max="2" width="4.54296875" customWidth="1"/>
    <col min="3" max="3" width="12.54296875" customWidth="1"/>
    <col min="4" max="4" width="4.54296875" customWidth="1"/>
    <col min="5" max="5" width="12.54296875" customWidth="1"/>
    <col min="13" max="13" width="9.54296875" bestFit="1" customWidth="1"/>
  </cols>
  <sheetData>
    <row r="4" spans="1:5" x14ac:dyDescent="0.25">
      <c r="A4" s="24" t="s">
        <v>16</v>
      </c>
      <c r="B4" s="24"/>
      <c r="C4" s="24"/>
      <c r="D4" s="24"/>
      <c r="E4" s="24"/>
    </row>
    <row r="5" spans="1:5" x14ac:dyDescent="0.25">
      <c r="A5" s="24" t="s">
        <v>17</v>
      </c>
      <c r="B5" s="24"/>
      <c r="C5" s="24"/>
      <c r="D5" s="24"/>
      <c r="E5" s="24"/>
    </row>
    <row r="6" spans="1:5" x14ac:dyDescent="0.25">
      <c r="A6" s="24" t="s">
        <v>18</v>
      </c>
      <c r="B6" s="24"/>
      <c r="C6" s="24"/>
      <c r="D6" s="24"/>
      <c r="E6" s="24"/>
    </row>
    <row r="7" spans="1:5" x14ac:dyDescent="0.25">
      <c r="A7" s="24" t="s">
        <v>19</v>
      </c>
      <c r="B7" s="24"/>
      <c r="C7" s="24"/>
      <c r="D7" s="24"/>
      <c r="E7" s="24"/>
    </row>
    <row r="11" spans="1:5" x14ac:dyDescent="0.25">
      <c r="C11" s="6" t="s">
        <v>20</v>
      </c>
      <c r="D11" s="6"/>
      <c r="E11" s="6" t="s">
        <v>21</v>
      </c>
    </row>
    <row r="12" spans="1:5" x14ac:dyDescent="0.25">
      <c r="A12" s="10" t="s">
        <v>22</v>
      </c>
      <c r="B12" s="10"/>
      <c r="C12" s="10" t="s">
        <v>23</v>
      </c>
      <c r="D12" s="10"/>
      <c r="E12" s="10" t="s">
        <v>23</v>
      </c>
    </row>
    <row r="13" spans="1:5" x14ac:dyDescent="0.25">
      <c r="A13" s="6">
        <v>2014</v>
      </c>
      <c r="C13" s="3">
        <f>SUMIFS(WP!$B:$B,WP!$N:$N,'Exh 3'!A13)</f>
        <v>4603359.34</v>
      </c>
      <c r="D13" s="3"/>
      <c r="E13" s="3">
        <f>SUMIFS(WP!$F:$F,WP!$N:$N,'Exh 3'!A13)</f>
        <v>6195396</v>
      </c>
    </row>
    <row r="14" spans="1:5" x14ac:dyDescent="0.25">
      <c r="A14" s="6">
        <v>2015</v>
      </c>
      <c r="C14" s="3">
        <f>SUMIFS(WP!$B:$B,WP!$N:$N,'Exh 3'!A14)</f>
        <v>10469374.829999998</v>
      </c>
      <c r="D14" s="3"/>
      <c r="E14" s="3">
        <f>SUMIFS(WP!$F:$F,WP!$N:$N,'Exh 3'!A14)</f>
        <v>13759524</v>
      </c>
    </row>
    <row r="15" spans="1:5" x14ac:dyDescent="0.25">
      <c r="A15" s="6">
        <v>2016</v>
      </c>
      <c r="C15" s="3">
        <f>SUMIFS(WP!$B:$B,WP!$N:$N,'Exh 3'!A15)</f>
        <v>7554093.129999999</v>
      </c>
      <c r="D15" s="3"/>
      <c r="E15" s="3">
        <f>SUMIFS(WP!$F:$F,WP!$N:$N,'Exh 3'!A15)</f>
        <v>9805792</v>
      </c>
    </row>
    <row r="16" spans="1:5" x14ac:dyDescent="0.25">
      <c r="A16" s="6">
        <v>2017</v>
      </c>
      <c r="C16" s="3">
        <f>SUMIFS(WP!$B:$B,WP!$N:$N,'Exh 3'!A16)</f>
        <v>4404440.2699999996</v>
      </c>
      <c r="D16" s="3"/>
      <c r="E16" s="3">
        <f>SUMIFS(WP!$F:$F,WP!$N:$N,'Exh 3'!A16)</f>
        <v>5530939</v>
      </c>
    </row>
    <row r="17" spans="1:5" x14ac:dyDescent="0.25">
      <c r="A17" s="6">
        <v>2018</v>
      </c>
      <c r="C17" s="3">
        <f>SUMIFS(WP!$B:$B,WP!$N:$N,'Exh 3'!A17)</f>
        <v>8241448.3899999987</v>
      </c>
      <c r="D17" s="3"/>
      <c r="E17" s="3">
        <f>SUMIFS(WP!$F:$F,WP!$N:$N,'Exh 3'!A17)</f>
        <v>9890978</v>
      </c>
    </row>
    <row r="18" spans="1:5" x14ac:dyDescent="0.25">
      <c r="A18" s="6">
        <v>2019</v>
      </c>
      <c r="C18" s="3">
        <f>SUMIFS(WP!$B:$B,WP!$N:$N,'Exh 3'!A18)</f>
        <v>12131830.879999999</v>
      </c>
      <c r="D18" s="3"/>
      <c r="E18" s="3">
        <f>SUMIFS(WP!$F:$F,WP!$N:$N,'Exh 3'!A18)</f>
        <v>14094371</v>
      </c>
    </row>
    <row r="19" spans="1:5" x14ac:dyDescent="0.25">
      <c r="A19" s="6">
        <v>2020</v>
      </c>
      <c r="C19" s="3">
        <f>SUMIFS(WP!$B:$B,WP!$N:$N,'Exh 3'!A19)</f>
        <v>7773845.4999999991</v>
      </c>
      <c r="D19" s="3"/>
      <c r="E19" s="3">
        <f>SUMIFS(WP!$F:$F,WP!$N:$N,'Exh 3'!A19)</f>
        <v>8586823</v>
      </c>
    </row>
    <row r="20" spans="1:5" x14ac:dyDescent="0.25">
      <c r="A20" s="6">
        <v>2021</v>
      </c>
      <c r="C20" s="3">
        <f>SUMIFS(WP!$B:$B,WP!$N:$N,'Exh 3'!A20)</f>
        <v>10478339.610000001</v>
      </c>
      <c r="D20" s="3"/>
      <c r="E20" s="3">
        <f>SUMIFS(WP!$F:$F,WP!$N:$N,'Exh 3'!A20)</f>
        <v>11174223</v>
      </c>
    </row>
    <row r="21" spans="1:5" x14ac:dyDescent="0.25">
      <c r="A21" s="6">
        <v>2022</v>
      </c>
      <c r="C21" s="3">
        <f>SUMIFS(WP!$B:$B,WP!$N:$N,'Exh 3'!A21)</f>
        <v>11556241.550000001</v>
      </c>
      <c r="D21" s="3"/>
      <c r="E21" s="3">
        <f>SUMIFS(WP!$F:$F,WP!$N:$N,'Exh 3'!A21)</f>
        <v>11556242</v>
      </c>
    </row>
    <row r="22" spans="1:5" x14ac:dyDescent="0.25">
      <c r="A22" s="6">
        <v>2023</v>
      </c>
      <c r="C22" s="3">
        <f>SUMIFS(WP!$B:$B,WP!$N:$N,'Exh 3'!A22)</f>
        <v>25735077.340000007</v>
      </c>
      <c r="D22" s="3"/>
      <c r="E22" s="3">
        <f>SUMIFS(WP!$F:$F,WP!$N:$N,'Exh 3'!A22)</f>
        <v>25735078</v>
      </c>
    </row>
    <row r="24" spans="1:5" x14ac:dyDescent="0.25">
      <c r="A24" t="s">
        <v>9</v>
      </c>
      <c r="C24" s="3">
        <f>SUM(C13:C22)</f>
        <v>102948050.83999999</v>
      </c>
      <c r="E24" s="3">
        <f>SUM(E13:E22)</f>
        <v>116329366</v>
      </c>
    </row>
  </sheetData>
  <mergeCells count="4">
    <mergeCell ref="A4:E4"/>
    <mergeCell ref="A5:E5"/>
    <mergeCell ref="A6:E6"/>
    <mergeCell ref="A7:E7"/>
  </mergeCells>
  <phoneticPr fontId="0" type="noConversion"/>
  <printOptions horizontalCentered="1"/>
  <pageMargins left="1" right="1" top="2" bottom="1" header="0.5" footer="0.5"/>
  <pageSetup orientation="portrait" r:id="rId1"/>
  <headerFooter alignWithMargins="0">
    <oddHeader>&amp;R
SOAH DOCKET NO. 473-24-13232
Docket 56211
GCCC01-01 Attachment GSW-03
Page 2 of 3
Exhibit GSW-3
Page 1 of 1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H57"/>
  <sheetViews>
    <sheetView workbookViewId="0"/>
  </sheetViews>
  <sheetFormatPr defaultRowHeight="12.5" x14ac:dyDescent="0.25"/>
  <cols>
    <col min="2" max="2" width="45.453125" customWidth="1"/>
    <col min="3" max="3" width="17" customWidth="1"/>
    <col min="7" max="7" width="17" bestFit="1" customWidth="1"/>
    <col min="8" max="8" width="10" bestFit="1" customWidth="1"/>
  </cols>
  <sheetData>
    <row r="2" spans="1:8" x14ac:dyDescent="0.25">
      <c r="G2" t="s">
        <v>24</v>
      </c>
    </row>
    <row r="3" spans="1:8" x14ac:dyDescent="0.25">
      <c r="G3" t="str">
        <f>CONCATENATE(G4,H5,G6,H7,G8,G9,G10,G11,G12,G13,G14,G15,G16,H17,G18,H19,G20,G21,G22,G23,G24,H25,G26,G27,G28,G29,G30,H31,G32,H33,G34,H35,G36,H37,G38,H39,G40,H41)</f>
        <v>The loss in the example occurred on May 16, 2021, for $1,566,721.  The Handy-Whitman index as of January, 2021, was 773; as of July, 2021, it was 796.  Interpolating between these two points to May 16, 2021, produces an expected index of 790.155.  As of September, 2023, the Handy-Whitman index was 855.  Thus, the change from May 16, 2021, to September, 2023, was 855 divided by 790.155 or 1.082 (8.2% increase).  Multiplying the loss of $1,566,721 by 1.082 gives a cost-adjusted loss of $1,695,192</v>
      </c>
    </row>
    <row r="4" spans="1:8" ht="13" x14ac:dyDescent="0.3">
      <c r="G4" s="15" t="s">
        <v>25</v>
      </c>
    </row>
    <row r="5" spans="1:8" x14ac:dyDescent="0.25">
      <c r="G5" s="16">
        <f>C10</f>
        <v>44332</v>
      </c>
      <c r="H5" t="str">
        <f>TEXT(G5,"mmmm dd, yyyy")</f>
        <v>May 16, 2021</v>
      </c>
    </row>
    <row r="6" spans="1:8" x14ac:dyDescent="0.25">
      <c r="A6" s="24" t="s">
        <v>16</v>
      </c>
      <c r="B6" s="24"/>
      <c r="C6" s="24"/>
      <c r="G6" t="s">
        <v>26</v>
      </c>
    </row>
    <row r="7" spans="1:8" x14ac:dyDescent="0.25">
      <c r="A7" s="25" t="s">
        <v>27</v>
      </c>
      <c r="B7" s="25"/>
      <c r="C7" s="25"/>
      <c r="G7" s="8">
        <f>C13</f>
        <v>1566720.5300000007</v>
      </c>
      <c r="H7" t="str">
        <f>TEXT(G7,"$##,##0")</f>
        <v>$1,566,721</v>
      </c>
    </row>
    <row r="8" spans="1:8" x14ac:dyDescent="0.25">
      <c r="G8" t="s">
        <v>28</v>
      </c>
    </row>
    <row r="9" spans="1:8" x14ac:dyDescent="0.25">
      <c r="G9" s="16" t="str">
        <f>+B18</f>
        <v>January, 2021</v>
      </c>
    </row>
    <row r="10" spans="1:8" x14ac:dyDescent="0.25">
      <c r="A10" s="6" t="s">
        <v>29</v>
      </c>
      <c r="B10" t="s">
        <v>30</v>
      </c>
      <c r="C10" s="5">
        <f>WP!A161</f>
        <v>44332</v>
      </c>
      <c r="G10" t="s">
        <v>31</v>
      </c>
    </row>
    <row r="11" spans="1:8" x14ac:dyDescent="0.25">
      <c r="A11" s="6"/>
      <c r="G11">
        <f>C18</f>
        <v>773</v>
      </c>
    </row>
    <row r="12" spans="1:8" x14ac:dyDescent="0.25">
      <c r="A12" s="6"/>
      <c r="G12" t="s">
        <v>32</v>
      </c>
    </row>
    <row r="13" spans="1:8" x14ac:dyDescent="0.25">
      <c r="A13" s="6" t="s">
        <v>33</v>
      </c>
      <c r="B13" t="s">
        <v>34</v>
      </c>
      <c r="C13" s="8">
        <f>WP!B161</f>
        <v>1566720.5300000007</v>
      </c>
      <c r="G13" t="str">
        <f>B20</f>
        <v>July, 2021</v>
      </c>
    </row>
    <row r="14" spans="1:8" x14ac:dyDescent="0.25">
      <c r="A14" s="6"/>
      <c r="G14" t="s">
        <v>35</v>
      </c>
    </row>
    <row r="15" spans="1:8" x14ac:dyDescent="0.25">
      <c r="A15" s="6"/>
      <c r="G15">
        <f>C20</f>
        <v>796</v>
      </c>
    </row>
    <row r="16" spans="1:8" ht="25" x14ac:dyDescent="0.25">
      <c r="A16" s="9" t="s">
        <v>36</v>
      </c>
      <c r="B16" s="7" t="s">
        <v>37</v>
      </c>
      <c r="G16" t="s">
        <v>38</v>
      </c>
    </row>
    <row r="17" spans="1:8" x14ac:dyDescent="0.25">
      <c r="G17" s="16">
        <f>G5</f>
        <v>44332</v>
      </c>
      <c r="H17" t="str">
        <f>TEXT(G17,"mmmm dd, yyyy")</f>
        <v>May 16, 2021</v>
      </c>
    </row>
    <row r="18" spans="1:8" x14ac:dyDescent="0.25">
      <c r="A18" s="4" t="s">
        <v>39</v>
      </c>
      <c r="B18" s="18" t="s">
        <v>40</v>
      </c>
      <c r="C18">
        <f>WP!C151</f>
        <v>773</v>
      </c>
      <c r="G18" t="s">
        <v>41</v>
      </c>
    </row>
    <row r="19" spans="1:8" x14ac:dyDescent="0.25">
      <c r="A19" s="4"/>
      <c r="G19" s="2">
        <f>C22</f>
        <v>790.15469613259665</v>
      </c>
      <c r="H19" t="str">
        <f>TEXT(G19,"##,##0.000")</f>
        <v>790.155</v>
      </c>
    </row>
    <row r="20" spans="1:8" x14ac:dyDescent="0.25">
      <c r="A20" s="4" t="s">
        <v>42</v>
      </c>
      <c r="B20" t="s">
        <v>43</v>
      </c>
      <c r="C20">
        <f>WP!C170</f>
        <v>796</v>
      </c>
      <c r="G20" t="s">
        <v>44</v>
      </c>
    </row>
    <row r="21" spans="1:8" x14ac:dyDescent="0.25">
      <c r="A21" s="4"/>
      <c r="G21" t="str">
        <f>B24</f>
        <v>September, 2023</v>
      </c>
    </row>
    <row r="22" spans="1:8" x14ac:dyDescent="0.25">
      <c r="A22" s="4" t="s">
        <v>45</v>
      </c>
      <c r="B22" s="14">
        <f>WP!A161</f>
        <v>44332</v>
      </c>
      <c r="C22" s="2">
        <f>WP!D161</f>
        <v>790.15469613259665</v>
      </c>
      <c r="G22" t="s">
        <v>46</v>
      </c>
    </row>
    <row r="23" spans="1:8" x14ac:dyDescent="0.25">
      <c r="A23" s="4"/>
      <c r="G23">
        <f>C24</f>
        <v>855</v>
      </c>
    </row>
    <row r="24" spans="1:8" x14ac:dyDescent="0.25">
      <c r="A24" s="4" t="s">
        <v>47</v>
      </c>
      <c r="B24" t="s">
        <v>48</v>
      </c>
      <c r="C24">
        <f>WP!C241</f>
        <v>855</v>
      </c>
      <c r="G24" t="s">
        <v>49</v>
      </c>
    </row>
    <row r="25" spans="1:8" x14ac:dyDescent="0.25">
      <c r="G25" s="16">
        <f>G17</f>
        <v>44332</v>
      </c>
      <c r="H25" t="str">
        <f>TEXT(G25,"mmmm dd, yyyy")</f>
        <v>May 16, 2021</v>
      </c>
    </row>
    <row r="26" spans="1:8" x14ac:dyDescent="0.25">
      <c r="G26" t="s">
        <v>50</v>
      </c>
    </row>
    <row r="27" spans="1:8" x14ac:dyDescent="0.25">
      <c r="A27" s="6" t="s">
        <v>51</v>
      </c>
      <c r="B27" t="s">
        <v>52</v>
      </c>
      <c r="C27" s="2">
        <f>ROUND(C24/C22,3)</f>
        <v>1.0820000000000001</v>
      </c>
      <c r="G27" t="str">
        <f>G21</f>
        <v>September, 2023</v>
      </c>
    </row>
    <row r="28" spans="1:8" x14ac:dyDescent="0.25">
      <c r="A28" s="6"/>
      <c r="G28" t="s">
        <v>31</v>
      </c>
    </row>
    <row r="29" spans="1:8" x14ac:dyDescent="0.25">
      <c r="A29" s="6"/>
      <c r="G29">
        <f>G23</f>
        <v>855</v>
      </c>
    </row>
    <row r="30" spans="1:8" x14ac:dyDescent="0.25">
      <c r="A30" s="6" t="s">
        <v>53</v>
      </c>
      <c r="B30" t="s">
        <v>54</v>
      </c>
      <c r="C30" s="8">
        <f>C13*C27</f>
        <v>1695191.6134600008</v>
      </c>
      <c r="G30" t="s">
        <v>55</v>
      </c>
    </row>
    <row r="31" spans="1:8" x14ac:dyDescent="0.25">
      <c r="G31" s="2">
        <f>G19</f>
        <v>790.15469613259665</v>
      </c>
      <c r="H31" t="str">
        <f>TEXT(G31,"##,##0.000")</f>
        <v>790.155</v>
      </c>
    </row>
    <row r="32" spans="1:8" x14ac:dyDescent="0.25">
      <c r="G32" t="s">
        <v>56</v>
      </c>
    </row>
    <row r="33" spans="7:8" x14ac:dyDescent="0.25">
      <c r="G33" s="2">
        <f>C27</f>
        <v>1.0820000000000001</v>
      </c>
      <c r="H33" t="str">
        <f>TEXT(G33,"##,##0.000")</f>
        <v>1.082</v>
      </c>
    </row>
    <row r="34" spans="7:8" x14ac:dyDescent="0.25">
      <c r="G34" t="s">
        <v>57</v>
      </c>
    </row>
    <row r="35" spans="7:8" x14ac:dyDescent="0.25">
      <c r="G35" s="17">
        <f>G33-1</f>
        <v>8.2000000000000073E-2</v>
      </c>
      <c r="H35" t="str">
        <f>TEXT(G35,"##,##0.0%")</f>
        <v>8.2%</v>
      </c>
    </row>
    <row r="36" spans="7:8" x14ac:dyDescent="0.25">
      <c r="G36" t="s">
        <v>58</v>
      </c>
    </row>
    <row r="37" spans="7:8" x14ac:dyDescent="0.25">
      <c r="G37" s="8">
        <f>G7</f>
        <v>1566720.5300000007</v>
      </c>
      <c r="H37" t="str">
        <f>TEXT(G37,"$##,##0")</f>
        <v>$1,566,721</v>
      </c>
    </row>
    <row r="38" spans="7:8" x14ac:dyDescent="0.25">
      <c r="G38" t="s">
        <v>59</v>
      </c>
    </row>
    <row r="39" spans="7:8" x14ac:dyDescent="0.25">
      <c r="G39" s="2">
        <f>G33</f>
        <v>1.0820000000000001</v>
      </c>
      <c r="H39" t="str">
        <f>TEXT(G39,"##,##0.000")</f>
        <v>1.082</v>
      </c>
    </row>
    <row r="40" spans="7:8" x14ac:dyDescent="0.25">
      <c r="G40" t="s">
        <v>60</v>
      </c>
    </row>
    <row r="41" spans="7:8" x14ac:dyDescent="0.25">
      <c r="G41" s="8">
        <f>C30</f>
        <v>1695191.6134600008</v>
      </c>
      <c r="H41" t="str">
        <f>TEXT(G41,"$##,##0")</f>
        <v>$1,695,192</v>
      </c>
    </row>
    <row r="42" spans="7:8" x14ac:dyDescent="0.25">
      <c r="G42" t="s">
        <v>61</v>
      </c>
    </row>
    <row r="57" spans="7:7" x14ac:dyDescent="0.25">
      <c r="G57" t="s">
        <v>62</v>
      </c>
    </row>
  </sheetData>
  <mergeCells count="2">
    <mergeCell ref="A6:C6"/>
    <mergeCell ref="A7:C7"/>
  </mergeCells>
  <phoneticPr fontId="0" type="noConversion"/>
  <printOptions horizontalCentered="1"/>
  <pageMargins left="1" right="1" top="2" bottom="1" header="0.5" footer="0.5"/>
  <pageSetup orientation="portrait" r:id="rId1"/>
  <headerFooter alignWithMargins="0">
    <oddHeader>&amp;R
SOAH DOCKET NO. 473-24-13232
Docket 56211
GCCC01-01 Attachment GSW-03
Page 3 of 3
Exhibit GSW-4
Page 1 of 1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0671844D-364E-4509-977D-2F8525FF972D">1</DraftI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4B9DADEB3EBAB049BC044138AF8B6AA0" ma:contentTypeVersion="0" ma:contentTypeDescription="My Content Type" ma:contentTypeScope="" ma:versionID="5efdd17177b28e38ad2ad0c3689529cd">
  <xsd:schema xmlns:xsd="http://www.w3.org/2001/XMLSchema" xmlns:xs="http://www.w3.org/2001/XMLSchema" xmlns:p="http://schemas.microsoft.com/office/2006/metadata/properties" xmlns:ns2="0671844D-364E-4509-977D-2F8525FF972D" targetNamespace="http://schemas.microsoft.com/office/2006/metadata/properties" ma:root="true" ma:fieldsID="8c8f646ce40fb6a6428b822b42916534" ns2:_="">
    <xsd:import namespace="0671844D-364E-4509-977D-2F8525FF972D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71844D-364E-4509-977D-2F8525FF972D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76924CC-A55E-41A0-878B-064E842E3566}"/>
</file>

<file path=customXml/itemProps2.xml><?xml version="1.0" encoding="utf-8"?>
<ds:datastoreItem xmlns:ds="http://schemas.openxmlformats.org/officeDocument/2006/customXml" ds:itemID="{66D36A0F-A1D2-4D27-9C47-3E2DBA3DDAD3}"/>
</file>

<file path=customXml/itemProps3.xml><?xml version="1.0" encoding="utf-8"?>
<ds:datastoreItem xmlns:ds="http://schemas.openxmlformats.org/officeDocument/2006/customXml" ds:itemID="{7270A378-ADC4-494A-A61C-0E52D82B27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WP</vt:lpstr>
      <vt:lpstr>Exh 3</vt:lpstr>
      <vt:lpstr>Exh 4</vt:lpstr>
      <vt:lpstr>'Exh 3'!Print_Area</vt:lpstr>
      <vt:lpstr>'Exh 4'!Print_Area</vt:lpstr>
      <vt:lpstr>WP!Print_Area</vt:lpstr>
      <vt:lpstr>WP!Print_Titles</vt:lpstr>
    </vt:vector>
  </TitlesOfParts>
  <Manager/>
  <Company>Lewis &amp; Ellis,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Greg Wilson</dc:creator>
  <cp:keywords/>
  <dc:description/>
  <cp:lastModifiedBy>Jackson, Robert</cp:lastModifiedBy>
  <cp:revision/>
  <cp:lastPrinted>2024-03-25T18:53:08Z</cp:lastPrinted>
  <dcterms:created xsi:type="dcterms:W3CDTF">2004-06-03T21:39:37Z</dcterms:created>
  <dcterms:modified xsi:type="dcterms:W3CDTF">2024-03-25T18:53:27Z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0x010100DABA1816B5924F35B8CF165C876C88BA004B9DADEB3EBAB049BC044138AF8B6AA0</vt:lpwstr>
  </property>
  <property fmtid="{D5CDD505-2E9C-101B-9397-08002B2CF9AE}" pid="3" name="MediaServiceImageTags">
    <vt:lpwstr/>
  </property>
  <property fmtid="{D5CDD505-2E9C-101B-9397-08002B2CF9AE}" pid="4" name="MSIP_Label_e3ac3a1a-de19-428b-b395-6d250d7743fb_Enabled">
    <vt:lpwstr>true</vt:lpwstr>
  </property>
  <property fmtid="{D5CDD505-2E9C-101B-9397-08002B2CF9AE}" pid="5" name="MSIP_Label_e3ac3a1a-de19-428b-b395-6d250d7743fb_SetDate">
    <vt:lpwstr>2024-03-25T18:52:41Z</vt:lpwstr>
  </property>
  <property fmtid="{D5CDD505-2E9C-101B-9397-08002B2CF9AE}" pid="6" name="MSIP_Label_e3ac3a1a-de19-428b-b395-6d250d7743fb_Method">
    <vt:lpwstr>Standard</vt:lpwstr>
  </property>
  <property fmtid="{D5CDD505-2E9C-101B-9397-08002B2CF9AE}" pid="7" name="MSIP_Label_e3ac3a1a-de19-428b-b395-6d250d7743fb_Name">
    <vt:lpwstr>Internal Use Only</vt:lpwstr>
  </property>
  <property fmtid="{D5CDD505-2E9C-101B-9397-08002B2CF9AE}" pid="8" name="MSIP_Label_e3ac3a1a-de19-428b-b395-6d250d7743fb_SiteId">
    <vt:lpwstr>88cc5fd7-fd78-44b6-ad75-b6915088974f</vt:lpwstr>
  </property>
  <property fmtid="{D5CDD505-2E9C-101B-9397-08002B2CF9AE}" pid="9" name="MSIP_Label_e3ac3a1a-de19-428b-b395-6d250d7743fb_ActionId">
    <vt:lpwstr>69c0a3d2-8b88-4237-a569-c47ae59b2cd5</vt:lpwstr>
  </property>
  <property fmtid="{D5CDD505-2E9C-101B-9397-08002B2CF9AE}" pid="10" name="MSIP_Label_e3ac3a1a-de19-428b-b395-6d250d7743fb_ContentBits">
    <vt:lpwstr>0</vt:lpwstr>
  </property>
</Properties>
</file>